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13"/>
  <workbookPr/>
  <mc:AlternateContent xmlns:mc="http://schemas.openxmlformats.org/markup-compatibility/2006">
    <mc:Choice Requires="x15">
      <x15ac:absPath xmlns:x15ac="http://schemas.microsoft.com/office/spreadsheetml/2010/11/ac" url="https://d.docs.live.net/3c06978412122397/Duengung/"/>
    </mc:Choice>
  </mc:AlternateContent>
  <xr:revisionPtr revIDLastSave="140" documentId="11_94D6E0E6513EF7515BF0E6204424014C9C726A2E" xr6:coauthVersionLast="47" xr6:coauthVersionMax="47" xr10:uidLastSave="{BB8FC25E-DF3E-4FB9-A2BB-C630CF61FD9C}"/>
  <bookViews>
    <workbookView xWindow="252" yWindow="84" windowWidth="17292" windowHeight="12660" xr2:uid="{00000000-000D-0000-FFFF-FFFF00000000}"/>
  </bookViews>
  <sheets>
    <sheet name="Umrechnungsfaktoren" sheetId="1" r:id="rId1"/>
    <sheet name="Atomgewicht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G11" i="1" s="1"/>
  <c r="F10" i="1"/>
  <c r="G10" i="1" s="1"/>
  <c r="O10" i="1" l="1"/>
  <c r="P10" i="1" s="1"/>
  <c r="O11" i="1"/>
  <c r="P11" i="1" s="1"/>
  <c r="F7" i="1" l="1"/>
  <c r="G7" i="1" s="1"/>
  <c r="O7" i="1" l="1"/>
  <c r="P7" i="1" s="1"/>
  <c r="F9" i="1"/>
  <c r="F8" i="1"/>
  <c r="O14" i="1" s="1"/>
  <c r="R14" i="1" s="1"/>
  <c r="F6" i="1"/>
  <c r="F5" i="1"/>
  <c r="G5" i="1" s="1"/>
  <c r="F4" i="1"/>
  <c r="G4" i="1" s="1"/>
  <c r="G6" i="1" l="1"/>
  <c r="O13" i="1"/>
  <c r="R13" i="1" s="1"/>
  <c r="O9" i="1"/>
  <c r="P9" i="1" s="1"/>
  <c r="G9" i="1"/>
  <c r="O8" i="1"/>
  <c r="P8" i="1" s="1"/>
  <c r="G8" i="1"/>
  <c r="O5" i="1"/>
  <c r="P5" i="1" s="1"/>
  <c r="O6" i="1"/>
  <c r="P6" i="1" s="1"/>
  <c r="O4" i="1"/>
  <c r="P4" i="1" s="1"/>
</calcChain>
</file>

<file path=xl/sharedStrings.xml><?xml version="1.0" encoding="utf-8"?>
<sst xmlns="http://schemas.openxmlformats.org/spreadsheetml/2006/main" count="109" uniqueCount="33">
  <si>
    <t>Umrechnungsfaktoren</t>
  </si>
  <si>
    <t xml:space="preserve">(auf </t>
  </si>
  <si>
    <t xml:space="preserve"> signifikante Stellen)</t>
  </si>
  <si>
    <r>
      <t>NO</t>
    </r>
    <r>
      <rPr>
        <vertAlign val="subscript"/>
        <sz val="12"/>
        <color theme="1"/>
        <rFont val="Calibri"/>
        <family val="2"/>
        <scheme val="minor"/>
      </rPr>
      <t>3</t>
    </r>
  </si>
  <si>
    <t>=</t>
  </si>
  <si>
    <t>N</t>
  </si>
  <si>
    <t>×</t>
  </si>
  <si>
    <t>;</t>
  </si>
  <si>
    <r>
      <t>PO</t>
    </r>
    <r>
      <rPr>
        <vertAlign val="subscript"/>
        <sz val="12"/>
        <color theme="1"/>
        <rFont val="Calibri"/>
        <family val="2"/>
        <scheme val="minor"/>
      </rPr>
      <t>4</t>
    </r>
  </si>
  <si>
    <r>
      <t>P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O</t>
    </r>
    <r>
      <rPr>
        <vertAlign val="subscript"/>
        <sz val="12"/>
        <color theme="1"/>
        <rFont val="Calibri"/>
        <family val="2"/>
        <scheme val="minor"/>
      </rPr>
      <t>5</t>
    </r>
  </si>
  <si>
    <t>P</t>
  </si>
  <si>
    <t>K</t>
  </si>
  <si>
    <r>
      <t>K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O</t>
    </r>
  </si>
  <si>
    <t>Mg</t>
  </si>
  <si>
    <t>MgO</t>
  </si>
  <si>
    <t>Ca</t>
  </si>
  <si>
    <t>CaO</t>
  </si>
  <si>
    <t>S</t>
  </si>
  <si>
    <r>
      <t>SO</t>
    </r>
    <r>
      <rPr>
        <vertAlign val="subscript"/>
        <sz val="12"/>
        <color theme="1"/>
        <rFont val="Calibri"/>
        <family val="2"/>
        <scheme val="minor"/>
      </rPr>
      <t>4</t>
    </r>
  </si>
  <si>
    <t>:</t>
  </si>
  <si>
    <t>⇒</t>
  </si>
  <si>
    <t>Atomgewichte</t>
  </si>
  <si>
    <t xml:space="preserve">H </t>
  </si>
  <si>
    <t xml:space="preserve">C </t>
  </si>
  <si>
    <t xml:space="preserve">N </t>
  </si>
  <si>
    <t xml:space="preserve">O </t>
  </si>
  <si>
    <t xml:space="preserve">Na </t>
  </si>
  <si>
    <t xml:space="preserve">Mg </t>
  </si>
  <si>
    <t xml:space="preserve">P </t>
  </si>
  <si>
    <t xml:space="preserve">S </t>
  </si>
  <si>
    <t xml:space="preserve">Cl </t>
  </si>
  <si>
    <t xml:space="preserve">K </t>
  </si>
  <si>
    <t xml:space="preserve">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</si>
</sst>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E+00"/>
    <numFmt numFmtId="165" formatCode="#,##0.??????"/>
  </numFmts>
  <fonts count="8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mbria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3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0" fillId="0" borderId="0" xfId="0" applyNumberFormat="1"/>
    <xf numFmtId="164" fontId="5" fillId="0" borderId="0" xfId="0" applyNumberFormat="1" applyFont="1"/>
    <xf numFmtId="0" fontId="5" fillId="0" borderId="0" xfId="0" quotePrefix="1" applyFont="1"/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5" fillId="0" borderId="0" xfId="0" applyNumberFormat="1" applyFont="1"/>
    <xf numFmtId="0" fontId="4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/>
    </xf>
    <xf numFmtId="0" fontId="7" fillId="0" borderId="0" xfId="1" applyFont="1" applyBorder="1" applyAlignment="1">
      <alignment horizontal="right" vertical="center"/>
    </xf>
    <xf numFmtId="0" fontId="7" fillId="0" borderId="0" xfId="1" applyFont="1" applyBorder="1" applyAlignment="1" applyProtection="1">
      <alignment horizontal="center" vertical="center"/>
      <protection locked="0"/>
    </xf>
    <xf numFmtId="0" fontId="1" fillId="0" borderId="1" xfId="1"/>
    <xf numFmtId="0" fontId="1" fillId="0" borderId="1" xfId="1" applyAlignment="1">
      <alignment horizontal="center"/>
    </xf>
    <xf numFmtId="0" fontId="1" fillId="0" borderId="1" xfId="1" applyAlignment="1">
      <alignment horizontal="left"/>
    </xf>
    <xf numFmtId="0" fontId="1" fillId="0" borderId="1" xfId="1" applyNumberFormat="1" applyAlignment="1"/>
    <xf numFmtId="164" fontId="1" fillId="0" borderId="1" xfId="1" applyNumberFormat="1" applyAlignment="1"/>
    <xf numFmtId="0" fontId="0" fillId="0" borderId="1" xfId="0" applyBorder="1" applyAlignment="1">
      <alignment horizontal="left"/>
    </xf>
    <xf numFmtId="165" fontId="0" fillId="0" borderId="0" xfId="0" applyNumberForma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1" xfId="1" applyNumberFormat="1" applyAlignment="1">
      <alignment horizont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5" fontId="5" fillId="0" borderId="0" xfId="0" applyNumberFormat="1" applyFont="1" applyAlignment="1">
      <alignment horizontal="right"/>
    </xf>
  </cellXfs>
  <cellStyles count="2">
    <cellStyle name="Standard" xfId="0" builtinId="0"/>
    <cellStyle name="Überschrift 1" xfId="1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0"/>
  <sheetViews>
    <sheetView showGridLines="0" tabSelected="1" workbookViewId="0">
      <selection activeCell="C2" sqref="C2"/>
    </sheetView>
  </sheetViews>
  <sheetFormatPr defaultColWidth="11.42578125" defaultRowHeight="14.45"/>
  <cols>
    <col min="1" max="2" width="5.7109375" customWidth="1"/>
    <col min="3" max="3" width="2.28515625" style="3" customWidth="1"/>
    <col min="4" max="4" width="5.7109375" style="4" customWidth="1"/>
    <col min="5" max="5" width="2.28515625" style="3" customWidth="1"/>
    <col min="6" max="6" width="13.7109375" hidden="1" customWidth="1"/>
    <col min="7" max="7" width="6.7109375" bestFit="1" customWidth="1"/>
    <col min="8" max="8" width="2.28515625" style="3" customWidth="1"/>
    <col min="9" max="9" width="2.28515625" style="9" customWidth="1"/>
    <col min="10" max="10" width="3.7109375" style="4" customWidth="1"/>
    <col min="11" max="11" width="5.7109375" customWidth="1"/>
    <col min="12" max="12" width="2.28515625" style="3" customWidth="1"/>
    <col min="13" max="13" width="5.7109375" customWidth="1"/>
    <col min="14" max="14" width="2.28515625" style="3" customWidth="1"/>
    <col min="15" max="15" width="11.5703125" hidden="1" customWidth="1"/>
    <col min="16" max="16" width="2.28515625" customWidth="1"/>
    <col min="17" max="17" width="2.28515625" style="3" customWidth="1"/>
    <col min="18" max="18" width="9.7109375" customWidth="1"/>
    <col min="19" max="19" width="13.7109375" bestFit="1" customWidth="1"/>
  </cols>
  <sheetData>
    <row r="1" spans="2:18" ht="20.45" thickBot="1">
      <c r="B1" s="21" t="s">
        <v>0</v>
      </c>
      <c r="C1" s="22"/>
      <c r="D1" s="23"/>
      <c r="E1" s="22"/>
      <c r="F1" s="24"/>
      <c r="G1" s="24"/>
      <c r="H1" s="30"/>
      <c r="I1" s="25"/>
      <c r="J1" s="26"/>
    </row>
    <row r="2" spans="2:18" s="15" customFormat="1" ht="16.149999999999999" customHeight="1" thickTop="1">
      <c r="B2" s="19" t="s">
        <v>1</v>
      </c>
      <c r="C2" s="20">
        <v>5</v>
      </c>
      <c r="D2" s="13" t="s">
        <v>2</v>
      </c>
      <c r="E2" s="12"/>
      <c r="H2" s="28"/>
      <c r="I2" s="14"/>
      <c r="J2" s="17"/>
      <c r="L2" s="28"/>
      <c r="N2" s="28"/>
      <c r="Q2" s="28"/>
    </row>
    <row r="3" spans="2:18" ht="9" customHeight="1"/>
    <row r="4" spans="2:18" s="5" customFormat="1" ht="18" customHeight="1">
      <c r="B4" s="5" t="s">
        <v>3</v>
      </c>
      <c r="C4" s="6" t="s">
        <v>4</v>
      </c>
      <c r="D4" s="7" t="s">
        <v>5</v>
      </c>
      <c r="E4" s="6" t="s">
        <v>6</v>
      </c>
      <c r="F4" s="11">
        <f>(Atomgewichte!B5+3*Atomgewichte!B6)/Atomgewichte!B5</f>
        <v>4.4268028871897016</v>
      </c>
      <c r="G4" s="33">
        <f t="shared" ref="G4:G11" si="0">ROUND(F4,$C$2-1-INT(LOG(ABS(F4))))</f>
        <v>4.4268000000000001</v>
      </c>
      <c r="H4" s="33"/>
      <c r="I4" s="33"/>
      <c r="J4" s="18" t="s">
        <v>7</v>
      </c>
      <c r="K4" s="7" t="s">
        <v>5</v>
      </c>
      <c r="L4" s="6" t="s">
        <v>4</v>
      </c>
      <c r="M4" s="5" t="s">
        <v>3</v>
      </c>
      <c r="N4" s="6" t="s">
        <v>6</v>
      </c>
      <c r="O4" s="5">
        <f t="shared" ref="O4:O11" si="1">1/F4</f>
        <v>0.22589666300566572</v>
      </c>
      <c r="P4" s="33">
        <f t="shared" ref="P4:P11" si="2">ROUND(O4,$C$2-1-INT(LOG(ABS(O4))))</f>
        <v>0.22589999999999999</v>
      </c>
      <c r="Q4" s="33"/>
      <c r="R4" s="33"/>
    </row>
    <row r="5" spans="2:18" s="5" customFormat="1" ht="18">
      <c r="B5" s="5" t="s">
        <v>8</v>
      </c>
      <c r="C5" s="6" t="s">
        <v>4</v>
      </c>
      <c r="D5" s="7" t="s">
        <v>9</v>
      </c>
      <c r="E5" s="6" t="s">
        <v>6</v>
      </c>
      <c r="F5" s="11">
        <f>2*(Atomgewichte!B9+4*Atomgewichte!B6)/(2*Atomgewichte!B9+5*Atomgewichte!B6)</f>
        <v>1.3381474180771935</v>
      </c>
      <c r="G5" s="33">
        <f t="shared" si="0"/>
        <v>1.3381000000000001</v>
      </c>
      <c r="H5" s="33"/>
      <c r="I5" s="33"/>
      <c r="J5" s="18" t="s">
        <v>7</v>
      </c>
      <c r="K5" s="7" t="s">
        <v>9</v>
      </c>
      <c r="L5" s="6" t="s">
        <v>4</v>
      </c>
      <c r="M5" s="5" t="s">
        <v>8</v>
      </c>
      <c r="N5" s="6" t="s">
        <v>6</v>
      </c>
      <c r="O5" s="5">
        <f t="shared" si="1"/>
        <v>0.74730181928454253</v>
      </c>
      <c r="P5" s="33">
        <f t="shared" si="2"/>
        <v>0.74729999999999996</v>
      </c>
      <c r="Q5" s="33"/>
      <c r="R5" s="33"/>
    </row>
    <row r="6" spans="2:18" s="5" customFormat="1" ht="18" customHeight="1">
      <c r="B6" s="5" t="s">
        <v>8</v>
      </c>
      <c r="C6" s="6" t="s">
        <v>4</v>
      </c>
      <c r="D6" s="7" t="s">
        <v>10</v>
      </c>
      <c r="E6" s="6" t="s">
        <v>6</v>
      </c>
      <c r="F6" s="11">
        <f>(Atomgewichte!B9+4*Atomgewichte!B6)/Atomgewichte!B9</f>
        <v>3.0661849692320606</v>
      </c>
      <c r="G6" s="33">
        <f t="shared" si="0"/>
        <v>3.0661999999999998</v>
      </c>
      <c r="H6" s="33"/>
      <c r="I6" s="33"/>
      <c r="J6" s="18" t="s">
        <v>7</v>
      </c>
      <c r="K6" s="7" t="s">
        <v>10</v>
      </c>
      <c r="L6" s="6" t="s">
        <v>4</v>
      </c>
      <c r="M6" s="5" t="s">
        <v>8</v>
      </c>
      <c r="N6" s="6" t="s">
        <v>6</v>
      </c>
      <c r="O6" s="5">
        <f t="shared" si="1"/>
        <v>0.32613818475878004</v>
      </c>
      <c r="P6" s="33">
        <f t="shared" si="2"/>
        <v>0.32613999999999999</v>
      </c>
      <c r="Q6" s="33"/>
      <c r="R6" s="33"/>
    </row>
    <row r="7" spans="2:18" s="5" customFormat="1" ht="18" customHeight="1">
      <c r="B7" s="5" t="s">
        <v>10</v>
      </c>
      <c r="C7" s="6" t="s">
        <v>4</v>
      </c>
      <c r="D7" s="7" t="s">
        <v>9</v>
      </c>
      <c r="E7" s="6" t="s">
        <v>6</v>
      </c>
      <c r="F7" s="11">
        <f>2*Atomgewichte!B9/(2*Atomgewichte!B9+5*Atomgewichte!B6)</f>
        <v>0.43642096987134416</v>
      </c>
      <c r="G7" s="33">
        <f t="shared" si="0"/>
        <v>0.43641999999999997</v>
      </c>
      <c r="H7" s="33"/>
      <c r="I7" s="33"/>
      <c r="J7" s="18" t="s">
        <v>7</v>
      </c>
      <c r="K7" s="7" t="s">
        <v>9</v>
      </c>
      <c r="L7" s="6" t="s">
        <v>4</v>
      </c>
      <c r="M7" s="5" t="s">
        <v>10</v>
      </c>
      <c r="N7" s="6" t="s">
        <v>6</v>
      </c>
      <c r="O7" s="5">
        <f t="shared" si="1"/>
        <v>2.291365605770038</v>
      </c>
      <c r="P7" s="33">
        <f t="shared" si="2"/>
        <v>2.2913999999999999</v>
      </c>
      <c r="Q7" s="33"/>
      <c r="R7" s="33"/>
    </row>
    <row r="8" spans="2:18" s="5" customFormat="1" ht="18" customHeight="1">
      <c r="B8" s="5" t="s">
        <v>11</v>
      </c>
      <c r="C8" s="6" t="s">
        <v>4</v>
      </c>
      <c r="D8" s="7" t="s">
        <v>12</v>
      </c>
      <c r="E8" s="6" t="s">
        <v>6</v>
      </c>
      <c r="F8" s="11">
        <f>2*Atomgewichte!B12/(2*Atomgewichte!B12+Atomgewichte!B6)</f>
        <v>0.83014777697566777</v>
      </c>
      <c r="G8" s="33">
        <f t="shared" si="0"/>
        <v>0.83015000000000005</v>
      </c>
      <c r="H8" s="33"/>
      <c r="I8" s="33"/>
      <c r="J8" s="18" t="s">
        <v>7</v>
      </c>
      <c r="K8" s="7" t="s">
        <v>12</v>
      </c>
      <c r="L8" s="6" t="s">
        <v>4</v>
      </c>
      <c r="M8" s="5" t="s">
        <v>11</v>
      </c>
      <c r="N8" s="6" t="s">
        <v>6</v>
      </c>
      <c r="O8" s="5">
        <f t="shared" si="1"/>
        <v>1.204604803789423</v>
      </c>
      <c r="P8" s="33">
        <f t="shared" si="2"/>
        <v>1.2045999999999999</v>
      </c>
      <c r="Q8" s="33"/>
      <c r="R8" s="33"/>
    </row>
    <row r="9" spans="2:18" s="5" customFormat="1" ht="18" customHeight="1">
      <c r="B9" s="5" t="s">
        <v>13</v>
      </c>
      <c r="C9" s="6" t="s">
        <v>4</v>
      </c>
      <c r="D9" s="7" t="s">
        <v>14</v>
      </c>
      <c r="E9" s="6" t="s">
        <v>6</v>
      </c>
      <c r="F9" s="11">
        <f>Atomgewichte!B8/(Atomgewichte!B8+Atomgewichte!B6)</f>
        <v>0.60303589682516046</v>
      </c>
      <c r="G9" s="33">
        <f t="shared" si="0"/>
        <v>0.60304000000000002</v>
      </c>
      <c r="H9" s="33"/>
      <c r="I9" s="33"/>
      <c r="J9" s="18" t="s">
        <v>7</v>
      </c>
      <c r="K9" s="7" t="s">
        <v>14</v>
      </c>
      <c r="L9" s="6" t="s">
        <v>4</v>
      </c>
      <c r="M9" s="5" t="s">
        <v>13</v>
      </c>
      <c r="N9" s="6" t="s">
        <v>6</v>
      </c>
      <c r="O9" s="5">
        <f t="shared" si="1"/>
        <v>1.6582760748817118</v>
      </c>
      <c r="P9" s="33">
        <f t="shared" si="2"/>
        <v>1.6583000000000001</v>
      </c>
      <c r="Q9" s="33"/>
      <c r="R9" s="33"/>
    </row>
    <row r="10" spans="2:18" s="5" customFormat="1" ht="18" customHeight="1">
      <c r="B10" s="5" t="s">
        <v>15</v>
      </c>
      <c r="C10" s="6" t="s">
        <v>4</v>
      </c>
      <c r="D10" s="7" t="s">
        <v>16</v>
      </c>
      <c r="E10" s="6" t="s">
        <v>6</v>
      </c>
      <c r="F10" s="5">
        <f>Atomgewichte!B13/(Atomgewichte!B13+Atomgewichte!B6)</f>
        <v>0.7146907666903245</v>
      </c>
      <c r="G10" s="33">
        <f t="shared" si="0"/>
        <v>0.71469000000000005</v>
      </c>
      <c r="H10" s="33"/>
      <c r="I10" s="33"/>
      <c r="J10" s="18" t="s">
        <v>7</v>
      </c>
      <c r="K10" s="5" t="s">
        <v>16</v>
      </c>
      <c r="L10" s="6" t="s">
        <v>4</v>
      </c>
      <c r="M10" s="5" t="s">
        <v>15</v>
      </c>
      <c r="N10" s="6" t="s">
        <v>6</v>
      </c>
      <c r="O10" s="5">
        <f t="shared" si="1"/>
        <v>1.3992065472328958</v>
      </c>
      <c r="P10" s="33">
        <f t="shared" si="2"/>
        <v>1.3992</v>
      </c>
      <c r="Q10" s="33"/>
      <c r="R10" s="33"/>
    </row>
    <row r="11" spans="2:18" s="5" customFormat="1" ht="18" customHeight="1">
      <c r="B11" s="5" t="s">
        <v>17</v>
      </c>
      <c r="C11" s="6" t="s">
        <v>4</v>
      </c>
      <c r="D11" s="7" t="s">
        <v>18</v>
      </c>
      <c r="E11" s="6" t="s">
        <v>6</v>
      </c>
      <c r="F11" s="5">
        <f>Atomgewichte!B10/(Atomgewichte!B10+4*Atomgewichte!B6)</f>
        <v>0.33379275597370878</v>
      </c>
      <c r="G11" s="33">
        <f t="shared" si="0"/>
        <v>0.33378999999999998</v>
      </c>
      <c r="H11" s="33"/>
      <c r="I11" s="33"/>
      <c r="J11" s="18" t="s">
        <v>7</v>
      </c>
      <c r="K11" s="7" t="s">
        <v>18</v>
      </c>
      <c r="L11" s="6" t="s">
        <v>4</v>
      </c>
      <c r="M11" s="5" t="s">
        <v>17</v>
      </c>
      <c r="N11" s="6" t="s">
        <v>6</v>
      </c>
      <c r="O11" s="5">
        <f t="shared" si="1"/>
        <v>2.9958708872602529</v>
      </c>
      <c r="P11" s="33">
        <f t="shared" si="2"/>
        <v>2.9958999999999998</v>
      </c>
      <c r="Q11" s="33"/>
      <c r="R11" s="33"/>
    </row>
    <row r="12" spans="2:18" s="5" customFormat="1" ht="9" customHeight="1">
      <c r="C12" s="8"/>
      <c r="D12" s="7"/>
      <c r="E12" s="8"/>
      <c r="H12" s="8"/>
      <c r="I12" s="10"/>
      <c r="J12" s="7"/>
      <c r="L12" s="8"/>
      <c r="N12" s="8"/>
      <c r="Q12" s="8"/>
    </row>
    <row r="13" spans="2:18" s="5" customFormat="1" ht="18" customHeight="1">
      <c r="B13" s="5" t="s">
        <v>3</v>
      </c>
      <c r="C13" s="8" t="s">
        <v>19</v>
      </c>
      <c r="D13" s="7" t="s">
        <v>8</v>
      </c>
      <c r="E13" s="6" t="s">
        <v>4</v>
      </c>
      <c r="G13" s="31">
        <v>10</v>
      </c>
      <c r="H13" s="8" t="s">
        <v>19</v>
      </c>
      <c r="I13" s="32">
        <v>1</v>
      </c>
      <c r="J13" s="8" t="s">
        <v>20</v>
      </c>
      <c r="K13" s="29" t="s">
        <v>5</v>
      </c>
      <c r="L13" s="8" t="s">
        <v>19</v>
      </c>
      <c r="M13" s="5" t="s">
        <v>9</v>
      </c>
      <c r="N13" s="8" t="s">
        <v>4</v>
      </c>
      <c r="O13" s="5">
        <f>(I13/F6/F7)/(G13/F4)</f>
        <v>0.330815785121093</v>
      </c>
      <c r="P13" s="5">
        <v>1</v>
      </c>
      <c r="Q13" s="8" t="s">
        <v>19</v>
      </c>
      <c r="R13" s="16">
        <f>ROUND(O13,$C$2-1-INT(LOG(ABS(O13))))</f>
        <v>0.33082</v>
      </c>
    </row>
    <row r="14" spans="2:18" s="5" customFormat="1" ht="18" customHeight="1">
      <c r="B14" s="5" t="s">
        <v>3</v>
      </c>
      <c r="C14" s="8" t="s">
        <v>19</v>
      </c>
      <c r="D14" s="7" t="s">
        <v>11</v>
      </c>
      <c r="E14" s="6" t="s">
        <v>4</v>
      </c>
      <c r="G14" s="31">
        <v>10</v>
      </c>
      <c r="H14" s="8" t="s">
        <v>19</v>
      </c>
      <c r="I14" s="32">
        <v>1</v>
      </c>
      <c r="J14" s="8" t="s">
        <v>20</v>
      </c>
      <c r="K14" s="29" t="s">
        <v>5</v>
      </c>
      <c r="L14" s="8" t="s">
        <v>19</v>
      </c>
      <c r="M14" s="5" t="s">
        <v>12</v>
      </c>
      <c r="N14" s="6" t="s">
        <v>4</v>
      </c>
      <c r="O14" s="5">
        <f>(I14*F8)/(G14/F4)</f>
        <v>0.36749005759099984</v>
      </c>
      <c r="P14" s="5">
        <v>1</v>
      </c>
      <c r="Q14" s="8" t="s">
        <v>19</v>
      </c>
      <c r="R14" s="16">
        <f>ROUND(O14,$C$2-1-INT(LOG(ABS(O14))))</f>
        <v>0.36748999999999998</v>
      </c>
    </row>
    <row r="15" spans="2:18" s="5" customFormat="1" ht="18" customHeight="1">
      <c r="C15" s="8"/>
      <c r="D15" s="7"/>
      <c r="E15" s="8"/>
      <c r="H15" s="8"/>
      <c r="I15" s="10"/>
      <c r="J15" s="7"/>
      <c r="L15" s="8"/>
      <c r="N15" s="8"/>
      <c r="O15" s="29"/>
      <c r="P15" s="29"/>
      <c r="Q15" s="8"/>
    </row>
    <row r="16" spans="2:18" s="5" customFormat="1" ht="18" customHeight="1">
      <c r="C16" s="8"/>
      <c r="D16" s="7"/>
      <c r="E16" s="8"/>
      <c r="H16" s="8"/>
      <c r="I16" s="10"/>
      <c r="J16" s="7"/>
      <c r="L16" s="8"/>
      <c r="N16" s="8"/>
      <c r="Q16" s="8"/>
    </row>
    <row r="17" spans="3:17" s="5" customFormat="1" ht="15.6">
      <c r="C17" s="8"/>
      <c r="D17" s="7"/>
      <c r="E17" s="8"/>
      <c r="H17" s="8"/>
      <c r="I17" s="10"/>
      <c r="J17" s="7"/>
      <c r="L17" s="8"/>
      <c r="N17" s="8"/>
      <c r="Q17" s="8"/>
    </row>
    <row r="18" spans="3:17" s="5" customFormat="1" ht="15.6">
      <c r="C18" s="8"/>
      <c r="D18" s="7"/>
      <c r="E18" s="8"/>
      <c r="H18" s="8"/>
      <c r="I18" s="10"/>
      <c r="J18" s="7"/>
      <c r="L18" s="8"/>
      <c r="N18" s="8"/>
      <c r="Q18" s="8"/>
    </row>
    <row r="19" spans="3:17" s="5" customFormat="1" ht="15.6">
      <c r="C19" s="8"/>
      <c r="D19" s="7"/>
      <c r="E19" s="8"/>
      <c r="H19" s="8"/>
      <c r="I19" s="10"/>
      <c r="J19" s="7"/>
      <c r="L19" s="8"/>
      <c r="N19" s="8"/>
      <c r="Q19" s="8"/>
    </row>
    <row r="20" spans="3:17" s="5" customFormat="1" ht="15.6">
      <c r="C20" s="8"/>
      <c r="D20" s="7"/>
      <c r="E20" s="8"/>
      <c r="H20" s="8"/>
      <c r="I20" s="10"/>
      <c r="J20" s="7"/>
      <c r="L20" s="8"/>
      <c r="N20" s="8"/>
      <c r="Q20" s="8"/>
    </row>
  </sheetData>
  <sheetProtection sheet="1" selectLockedCells="1"/>
  <mergeCells count="16">
    <mergeCell ref="G4:I4"/>
    <mergeCell ref="G5:I5"/>
    <mergeCell ref="G6:I6"/>
    <mergeCell ref="G7:I7"/>
    <mergeCell ref="G8:I8"/>
    <mergeCell ref="G9:I9"/>
    <mergeCell ref="G10:I10"/>
    <mergeCell ref="G11:I11"/>
    <mergeCell ref="P11:R11"/>
    <mergeCell ref="P10:R10"/>
    <mergeCell ref="P9:R9"/>
    <mergeCell ref="P8:R8"/>
    <mergeCell ref="P7:R7"/>
    <mergeCell ref="P6:R6"/>
    <mergeCell ref="P5:R5"/>
    <mergeCell ref="P4:R4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B3" sqref="B3"/>
    </sheetView>
  </sheetViews>
  <sheetFormatPr defaultColWidth="11.42578125" defaultRowHeight="14.45"/>
  <cols>
    <col min="1" max="1" width="5.5703125" customWidth="1"/>
    <col min="2" max="2" width="9.42578125" bestFit="1" customWidth="1"/>
  </cols>
  <sheetData>
    <row r="1" spans="1:2" ht="17.45">
      <c r="A1" s="1" t="s">
        <v>21</v>
      </c>
    </row>
    <row r="3" spans="1:2">
      <c r="A3" s="2" t="s">
        <v>22</v>
      </c>
      <c r="B3" s="27">
        <v>1.0079400000000001</v>
      </c>
    </row>
    <row r="4" spans="1:2">
      <c r="A4" s="2" t="s">
        <v>23</v>
      </c>
      <c r="B4" s="27">
        <v>12.0107</v>
      </c>
    </row>
    <row r="5" spans="1:2">
      <c r="A5" s="2" t="s">
        <v>24</v>
      </c>
      <c r="B5" s="27">
        <v>14.0067</v>
      </c>
    </row>
    <row r="6" spans="1:2">
      <c r="A6" s="2" t="s">
        <v>25</v>
      </c>
      <c r="B6" s="27">
        <v>15.9994</v>
      </c>
    </row>
    <row r="7" spans="1:2">
      <c r="A7" s="2" t="s">
        <v>26</v>
      </c>
      <c r="B7" s="27">
        <v>22.989699999999999</v>
      </c>
    </row>
    <row r="8" spans="1:2">
      <c r="A8" s="2" t="s">
        <v>27</v>
      </c>
      <c r="B8" s="27">
        <v>24.305</v>
      </c>
    </row>
    <row r="9" spans="1:2">
      <c r="A9" s="2" t="s">
        <v>28</v>
      </c>
      <c r="B9" s="27">
        <v>30.973800000000001</v>
      </c>
    </row>
    <row r="10" spans="1:2">
      <c r="A10" s="2" t="s">
        <v>29</v>
      </c>
      <c r="B10" s="27">
        <v>32.064999999999998</v>
      </c>
    </row>
    <row r="11" spans="1:2">
      <c r="A11" s="2" t="s">
        <v>30</v>
      </c>
      <c r="B11" s="27">
        <v>35.453000000000003</v>
      </c>
    </row>
    <row r="12" spans="1:2">
      <c r="A12" s="2" t="s">
        <v>31</v>
      </c>
      <c r="B12" s="27">
        <v>39.098300000000002</v>
      </c>
    </row>
    <row r="13" spans="1:2">
      <c r="A13" s="2" t="s">
        <v>32</v>
      </c>
      <c r="B13" s="27">
        <v>40.078000000000003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Miehle-Huang</dc:creator>
  <cp:keywords/>
  <dc:description/>
  <cp:lastModifiedBy>Robert Miehle-Huang</cp:lastModifiedBy>
  <cp:revision/>
  <dcterms:created xsi:type="dcterms:W3CDTF">2016-08-20T13:27:04Z</dcterms:created>
  <dcterms:modified xsi:type="dcterms:W3CDTF">2021-10-24T08:36:15Z</dcterms:modified>
  <cp:category/>
  <cp:contentStatus/>
</cp:coreProperties>
</file>