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_rels/sheet3.xml.rels" ContentType="application/vnd.openxmlformats-package.relationships+xml"/>
  <Override PartName="/xl/worksheets/_rels/sheet7.xml.rels" ContentType="application/vnd.openxmlformats-package.relationships+xml"/>
  <Override PartName="/xl/sharedStrings.xml" ContentType="application/vnd.openxmlformats-officedocument.spreadsheetml.sharedStrings+xml"/>
  <Override PartName="/xl/media/image1.png" ContentType="image/png"/>
  <Override PartName="/xl/media/image2.png" ContentType="image/png"/>
  <Override PartName="/xl/drawings/drawing1.xml" ContentType="application/vnd.openxmlformats-officedocument.drawing+xml"/>
  <Override PartName="/xl/drawings/drawing2.xml" ContentType="application/vnd.openxmlformats-officedocument.drawing+xml"/>
  <Override PartName="/xl/drawings/_rels/drawing1.xml.rels" ContentType="application/vnd.openxmlformats-package.relationships+xml"/>
  <Override PartName="/xl/drawings/_rels/drawing2.xml.rels" ContentType="application/vnd.openxmlformats-package.relationship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true"/>
  <workbookProtection/>
  <bookViews>
    <workbookView showHorizontalScroll="true" showVerticalScroll="true" showSheetTabs="true" xWindow="0" yWindow="0" windowWidth="16384" windowHeight="8192" tabRatio="500" firstSheet="0" activeTab="0"/>
  </bookViews>
  <sheets>
    <sheet name="Eingabe der Daten" sheetId="1" state="visible" r:id="rId2"/>
    <sheet name="Berechnung" sheetId="2" state="visible" r:id="rId3"/>
    <sheet name="Ergebnis" sheetId="3" state="visible" r:id="rId4"/>
    <sheet name="Diskussion von Faktoren" sheetId="4" state="visible" r:id="rId5"/>
    <sheet name="Dokumentation der Berechnung" sheetId="5" state="visible" r:id="rId6"/>
    <sheet name="Alternative Berechnungsmethode" sheetId="6" state="visible" r:id="rId7"/>
    <sheet name="Beleuchtungsstärke" sheetId="7" state="visible" r:id="rId8"/>
  </sheets>
  <definedNames>
    <definedName function="false" hidden="false" localSheetId="5" name="_xlnm.Print_Area" vbProcedure="false">'Alternative Berechnungsmethode'!$A$1:$B$13</definedName>
    <definedName function="false" hidden="false" localSheetId="6" name="_xlnm.Print_Area" vbProcedure="false">Beleuchtungsstärke!$A$1:$B$46</definedName>
    <definedName function="false" hidden="false" localSheetId="3" name="_xlnm.Print_Area" vbProcedure="false">'Diskussion von Faktoren'!$A$1:$B$18</definedName>
    <definedName function="false" hidden="false" localSheetId="4" name="_xlnm.Print_Area" vbProcedure="false">'Dokumentation der Berechnung'!$A$7:$E$32</definedName>
  </definedNames>
  <calcPr iterateCount="100" refMode="A1" iterate="false" iterateDelta="0.001"/>
  <extLst>
    <ext xmlns:loext="http://schemas.libreoffice.org/" uri="{7626C862-2A13-11E5-B345-FEFF819CDC9F}">
      <loext:extCalcPr stringRefSyntax="CalcA1ExcelA1"/>
    </ext>
  </extLst>
</workbook>
</file>

<file path=xl/sharedStrings.xml><?xml version="1.0" encoding="utf-8"?>
<sst xmlns="http://schemas.openxmlformats.org/spreadsheetml/2006/main" count="162" uniqueCount="140">
  <si>
    <t xml:space="preserve">Die Eingabefelder sind gelb hinterlegt</t>
  </si>
  <si>
    <t xml:space="preserve">Alternativen</t>
  </si>
  <si>
    <t xml:space="preserve">Länge des Aquariums (Außenmaß) in cm</t>
  </si>
  <si>
    <t xml:space="preserve">Breite des Aquariums (Außenmaß) in cm</t>
  </si>
  <si>
    <t xml:space="preserve">Höhe des Aquariums (Außenmaß) in cm</t>
  </si>
  <si>
    <t xml:space="preserve">Für beide Alternativen notwendige Größen</t>
  </si>
  <si>
    <t xml:space="preserve">Gewünschte Beleuchtungsstärke E in lx</t>
  </si>
  <si>
    <t xml:space="preserve">Lichtstrom pro Liter (für Vergleich mit Lichtrechner)</t>
  </si>
  <si>
    <t xml:space="preserve">Legende:</t>
  </si>
  <si>
    <t xml:space="preserve">Testfelder</t>
  </si>
  <si>
    <t xml:space="preserve">Rechenfelder</t>
  </si>
  <si>
    <t xml:space="preserve">Felder für die Diagramme</t>
  </si>
  <si>
    <t xml:space="preserve">Volumen 1</t>
  </si>
  <si>
    <t xml:space="preserve">Höhe 1</t>
  </si>
  <si>
    <t xml:space="preserve">Länge 1</t>
  </si>
  <si>
    <t xml:space="preserve">Breite 1</t>
  </si>
  <si>
    <t xml:space="preserve">Volumen 2</t>
  </si>
  <si>
    <t xml:space="preserve">Höhe 2</t>
  </si>
  <si>
    <t xml:space="preserve">Länge 2</t>
  </si>
  <si>
    <t xml:space="preserve">Breite 2</t>
  </si>
  <si>
    <t xml:space="preserve">Volumen</t>
  </si>
  <si>
    <t xml:space="preserve">Die Funktion 1</t>
  </si>
  <si>
    <t xml:space="preserve">Die Funktion 2</t>
  </si>
  <si>
    <t xml:space="preserve">Dein Lichtstrom 1</t>
  </si>
  <si>
    <t xml:space="preserve">Dein Lichtstrom 2</t>
  </si>
  <si>
    <t xml:space="preserve">Lichtrechner</t>
  </si>
  <si>
    <t xml:space="preserve">Abweichung</t>
  </si>
  <si>
    <t xml:space="preserve">Größe</t>
  </si>
  <si>
    <t xml:space="preserve">Einheit</t>
  </si>
  <si>
    <t xml:space="preserve">V</t>
  </si>
  <si>
    <t xml:space="preserve">ccm</t>
  </si>
  <si>
    <t xml:space="preserve">Länge</t>
  </si>
  <si>
    <t xml:space="preserve">L</t>
  </si>
  <si>
    <t xml:space="preserve">cm</t>
  </si>
  <si>
    <t xml:space="preserve">Breite</t>
  </si>
  <si>
    <t xml:space="preserve">B</t>
  </si>
  <si>
    <t xml:space="preserve">Höhe</t>
  </si>
  <si>
    <t xml:space="preserve">H</t>
  </si>
  <si>
    <t xml:space="preserve">Beleuchtungsstärke</t>
  </si>
  <si>
    <t xml:space="preserve">E</t>
  </si>
  <si>
    <t xml:space="preserve">lx</t>
  </si>
  <si>
    <t xml:space="preserve">Lichtstrom</t>
  </si>
  <si>
    <t xml:space="preserve">Φ</t>
  </si>
  <si>
    <t xml:space="preserve">lm</t>
  </si>
  <si>
    <t xml:space="preserve">Ergebnis der Alternative 1</t>
  </si>
  <si>
    <t xml:space="preserve">Ergebnis der Alternative 2</t>
  </si>
  <si>
    <t xml:space="preserve">Deine Daten:</t>
  </si>
  <si>
    <t xml:space="preserve">Alternative 1</t>
  </si>
  <si>
    <t xml:space="preserve">Alternative 2</t>
  </si>
  <si>
    <t xml:space="preserve">Funktion = Abhängigkeit des Lichtstroms vom Aquarienvolumen bei vorgegebener Form des quaderförmigen Beckens.</t>
  </si>
  <si>
    <t xml:space="preserve">Hier wird der Unterschied der Berechnungsmethoden des Lichtrechners zur Berechnung mit der Beleuchtungsstärke dargestellt.</t>
  </si>
  <si>
    <t xml:space="preserve">Länge Deines Aquariums</t>
  </si>
  <si>
    <t xml:space="preserve">Breite Deines Aquariums</t>
  </si>
  <si>
    <t xml:space="preserve">Höhe Deines Aquariums</t>
  </si>
  <si>
    <r>
      <rPr>
        <sz val="12"/>
        <rFont val="Cambria"/>
        <family val="1"/>
      </rPr>
      <t xml:space="preserve">Die Kurve der Funktion 1 und Dein Lichtstrom 1 gilt </t>
    </r>
    <r>
      <rPr>
        <b val="true"/>
        <sz val="12"/>
        <color rgb="FFFF3333"/>
        <rFont val="Cambria"/>
        <family val="1"/>
      </rPr>
      <t xml:space="preserve">nur</t>
    </r>
    <r>
      <rPr>
        <sz val="12"/>
        <rFont val="Cambria"/>
        <family val="1"/>
      </rPr>
      <t xml:space="preserve"> für das Seitenverhältnis l:b:h = </t>
    </r>
  </si>
  <si>
    <t xml:space="preserve">:</t>
  </si>
  <si>
    <r>
      <rPr>
        <sz val="12"/>
        <rFont val="Cambria"/>
        <family val="1"/>
      </rPr>
      <t xml:space="preserve">Die Kurve der Funktion 1 gilt </t>
    </r>
    <r>
      <rPr>
        <b val="true"/>
        <sz val="12"/>
        <color rgb="FFFF3333"/>
        <rFont val="Cambria"/>
        <family val="1"/>
      </rPr>
      <t xml:space="preserve">nur</t>
    </r>
    <r>
      <rPr>
        <sz val="12"/>
        <rFont val="Cambria"/>
        <family val="1"/>
      </rPr>
      <t xml:space="preserve"> für das Seitenverhältnis l:b:h = </t>
    </r>
  </si>
  <si>
    <t xml:space="preserve">Deine gewünschte Beleuchtungsstärke </t>
  </si>
  <si>
    <r>
      <rPr>
        <sz val="12"/>
        <rFont val="Cambria"/>
        <family val="1"/>
      </rPr>
      <t xml:space="preserve">Die Kurve der Funktion 2 und Dein Lichtstrom 2 gilt </t>
    </r>
    <r>
      <rPr>
        <b val="true"/>
        <sz val="12"/>
        <color rgb="FFFF3333"/>
        <rFont val="Cambria"/>
        <family val="1"/>
      </rPr>
      <t xml:space="preserve">nur</t>
    </r>
    <r>
      <rPr>
        <sz val="12"/>
        <rFont val="Cambria"/>
        <family val="1"/>
      </rPr>
      <t xml:space="preserve"> für das Seitenverhältnis l:b:h = </t>
    </r>
  </si>
  <si>
    <t xml:space="preserve">Die Kurve des Lichtrechners ist vom Seitenverhältnis unabhängig</t>
  </si>
  <si>
    <t xml:space="preserve">Dein Lichtstrom 1 bezieht sich auf ein Volumen von</t>
  </si>
  <si>
    <t xml:space="preserve">Das Ergebnis</t>
  </si>
  <si>
    <t xml:space="preserve">Dein Lichtstrom 2 bezieht sich auf ein Volumen von</t>
  </si>
  <si>
    <t xml:space="preserve">Beckenvolumen</t>
  </si>
  <si>
    <t xml:space="preserve">Die Projektion des Schnittpunkts der Funktion 1 mit Dein Lichtstrom 1 auf die X-Achse zeigt das Volumen des Aquariums der Alternative 1. Entsprechendes gilt für Funktion2, Lichtstrom2 und Alternative 2</t>
  </si>
  <si>
    <t xml:space="preserve">Dein Lichtstrom</t>
  </si>
  <si>
    <t xml:space="preserve">Dein Lichtstrom gem. Lichtrechner </t>
  </si>
  <si>
    <t xml:space="preserve">maximale Auswirkung: 5</t>
  </si>
  <si>
    <t xml:space="preserve">minimale Auswirkung: 1</t>
  </si>
  <si>
    <t xml:space="preserve">Kriterium</t>
  </si>
  <si>
    <t xml:space="preserve">Auswirkung</t>
  </si>
  <si>
    <t xml:space="preserve">Ungleiche Verteilung des Lichtstroms: Das Scape befindet sich in unterschiedlichen Tiefen, schattet sich gegenseitig ab, verändern die Lichtfarbe (Reflexion)</t>
  </si>
  <si>
    <t xml:space="preserve">Dämfpung des Lichtstroms: Abdeckscheiben (Verschmutzung, Kalkablagerung) </t>
  </si>
  <si>
    <t xml:space="preserve">Dämfpung des Lichtstroms: Trübung des Wassers</t>
  </si>
  <si>
    <t xml:space="preserve">Fremdlicht</t>
  </si>
  <si>
    <t xml:space="preserve">Verzicht auf Infinitesimalrechnung (die Fläche gleicher Beleuchtungsstärke einer Punktförmigen Lichtquelle ist eine Kalotte und keine Ebene)</t>
  </si>
  <si>
    <t xml:space="preserve">Messung von Robert (Wüstenrose): Wir rechnen mit einer Beleuchtungsstärke, die oberhalb der Wasseroberfläche erfolgte. Das ist die richtige Methode! 
Dadurch werden die oft sehr unterschiedlichen Parameter unter der Wasseroberfläche (z.B. Tiefe, Trübung, Bepflanzung) offen gelassen. Jeder kann dann seine Werte individuell anpassen.
Zur Orientierung: In Rio de Janeiro hat man bei klarem Himmel und 90 Grd Sonnenhöhe eine Beleuchtungsstärke von knapp 110.000 lx. Bei 10 Grd Sonnenhöhe sind es 10.000 lx.
Da sind 10.000 lx durchaus realistisch. Ich glaube nicht, dass Pflanzen in Gewässern leben, die so klares Wasser wie in unseren Aquarien haben und ausschließlich der direkten Sonnenstrahlung ausgesetzt sind. Umgekehrt steht in Horst/Kipper „das optimale Aquarium“ Auflage 1985(!) S. 142, dass selbst bei 100 lx noch guter Pflanzenwuchs (ohne Einschränkung beim Habitus) beobachtet wurde. Schränkt aber auf der nächsten Seite ein, dass submerse Pflanzen durch Be- und Entlaubung der Bäume starken Schwankungen ausgesetzt sind!</t>
  </si>
  <si>
    <t xml:space="preserve">Das Ziel</t>
  </si>
  <si>
    <t xml:space="preserve">Es muss ein Zusammenhang zwischen dem Lichtstrom (Quelle) und dem Volumen des Aquariums (Ziel das beleuchtet werden soll) hergestellt werden.
Bereits die Gründer von Dupla (Horst/Kipper) und sicherlich andere Fachleute schon früher sagten, dass Aquarien mit 30 lm/l … 50 lm/l beleuchtet werden sollen, ohne zu berücksichtigen, dass die lm/l von der Form des Aquariums abhängen (auch das ist schon lange bekannt). Es wurde versäumt, das Maß an Beleuchtung (Beleuchtungsstärke) als lichttechnische „Empfangsgröße“ mit in die Berechnung einfließen zu lassen. (Dadurch wird letztlich aus einer Kurve, die einem Parabelast ähnelt eine Gerade gemacht.)
Die Beleuchtungsstärke errechnet sich aus E = ϕ / A, d.h. es wird ein Zusammenhang zwischen Lichtstrom, Beleuchtungsstärke und beleuchteter Fläche (statt Volumen) hergestellt. Dargestellt wird aber der Lichtstrom über dem Volumen!
Folglich muss ein Term geschaffen werden, der prinzipiell die Fläche A durch Volumen und Höhe des Aquariums ersetzt.</t>
  </si>
  <si>
    <t xml:space="preserve">Der Lösungsweg</t>
  </si>
  <si>
    <t xml:space="preserve">In Praxi bedeutet das:
Anhand der unabhängigen Variable „Volumen v“, die in gleichmäßigen Schritten festgelegt wurde, sollen 
die unabhängige Variable „Länge l“ und die unabhängige Variable „Breite b“ 
ermittelt werden um daraus die unabhängige Variable „Grundfläche a“ zu erhalten. 
Schließlich soll aus der vorgegebenen Beleuchtungsstärke E und der unabhängigen Variable „Grundfläche a“ die abhängige Variable „Lichtstrom Φ'“ermittelt werden. 
Damit kann die Funktion Lichtstrom über dem Volumen als Diagramm dargestellt werden.
(Bei den Formel des Lichtstroms handelt es sich um Vereinfachungen!)</t>
  </si>
  <si>
    <r>
      <rPr>
        <sz val="14"/>
        <rFont val="Cambria"/>
        <family val="1"/>
      </rPr>
      <t xml:space="preserve">Ausgangsgrößen</t>
    </r>
    <r>
      <rPr>
        <sz val="11"/>
        <rFont val="Cambria"/>
        <family val="1"/>
      </rPr>
      <t xml:space="preserve"> (gelieferte Größen)</t>
    </r>
  </si>
  <si>
    <t xml:space="preserve">Darüber hinaus verwendete Größen</t>
  </si>
  <si>
    <t xml:space="preserve">Tatsächliche Länge L</t>
  </si>
  <si>
    <r>
      <rPr>
        <b val="true"/>
        <sz val="10"/>
        <rFont val="Cambria"/>
        <family val="1"/>
      </rPr>
      <t xml:space="preserve">unabhängige Variable</t>
    </r>
    <r>
      <rPr>
        <sz val="10"/>
        <rFont val="Cambria"/>
        <family val="1"/>
      </rPr>
      <t xml:space="preserve">: Länge l</t>
    </r>
  </si>
  <si>
    <t xml:space="preserve">Tatsächliche Breite B</t>
  </si>
  <si>
    <r>
      <rPr>
        <b val="true"/>
        <sz val="10"/>
        <rFont val="Cambria"/>
        <family val="1"/>
      </rPr>
      <t xml:space="preserve">unabhängige Variable</t>
    </r>
    <r>
      <rPr>
        <sz val="10"/>
        <rFont val="Cambria"/>
        <family val="1"/>
      </rPr>
      <t xml:space="preserve">: Breite b</t>
    </r>
  </si>
  <si>
    <t xml:space="preserve">Tatsächliche Höhe H</t>
  </si>
  <si>
    <r>
      <rPr>
        <b val="true"/>
        <sz val="10"/>
        <rFont val="Cambria"/>
        <family val="1"/>
      </rPr>
      <t xml:space="preserve">unabhängige Variable</t>
    </r>
    <r>
      <rPr>
        <sz val="10"/>
        <rFont val="Cambria"/>
        <family val="1"/>
      </rPr>
      <t xml:space="preserve">: Höhe h</t>
    </r>
  </si>
  <si>
    <t xml:space="preserve">Beleuchtungsstärke E</t>
  </si>
  <si>
    <t xml:space="preserve">Tatsächliches Volumen V</t>
  </si>
  <si>
    <r>
      <rPr>
        <b val="true"/>
        <sz val="10"/>
        <rFont val="Cambria"/>
        <family val="1"/>
      </rPr>
      <t xml:space="preserve">unabhängige Variable:</t>
    </r>
    <r>
      <rPr>
        <sz val="10"/>
        <rFont val="Cambria"/>
        <family val="1"/>
      </rPr>
      <t xml:space="preserve"> Volumen v</t>
    </r>
  </si>
  <si>
    <t xml:space="preserve">Verwendete Zusammenhänge</t>
  </si>
  <si>
    <t xml:space="preserve">Tatsächliche Grundfläche A</t>
  </si>
  <si>
    <r>
      <rPr>
        <b val="true"/>
        <sz val="10"/>
        <rFont val="Cambria"/>
        <family val="1"/>
      </rPr>
      <t xml:space="preserve">unabhängige Variable:</t>
    </r>
    <r>
      <rPr>
        <sz val="10"/>
        <rFont val="Cambria"/>
        <family val="1"/>
      </rPr>
      <t xml:space="preserve"> Grundfläche a</t>
    </r>
  </si>
  <si>
    <t xml:space="preserve">L/B = l/b</t>
  </si>
  <si>
    <t xml:space="preserve">L/H = l/h</t>
  </si>
  <si>
    <t xml:space="preserve">errechneter Lichtstrom Φ</t>
  </si>
  <si>
    <t xml:space="preserve">B/H = b/h</t>
  </si>
  <si>
    <r>
      <rPr>
        <b val="true"/>
        <sz val="10"/>
        <rFont val="Cambria"/>
        <family val="1"/>
      </rPr>
      <t xml:space="preserve">abhängige Variable:</t>
    </r>
    <r>
      <rPr>
        <sz val="10"/>
        <rFont val="Cambria"/>
        <family val="1"/>
      </rPr>
      <t xml:space="preserve"> Lichtstrom Φ'</t>
    </r>
  </si>
  <si>
    <t xml:space="preserve">v = l * b * h</t>
  </si>
  <si>
    <t xml:space="preserve">E = ϕ' / a = ϕ / A</t>
  </si>
  <si>
    <t xml:space="preserve">Begrifflichkeiten</t>
  </si>
  <si>
    <t xml:space="preserve">Potenz (Basis;Exponent)</t>
  </si>
  <si>
    <t xml:space="preserve">Bedeutet Basis hoch Exponent [Bsp potenz(x+y;1/3) bedeutet dritte Wurzel aus dem Term (x+y)]</t>
  </si>
  <si>
    <t xml:space="preserve">Aus den verwendeten Zusammenhängen folgt</t>
  </si>
  <si>
    <t xml:space="preserve">l = potenz(v * L * L / B / H;1/3)</t>
  </si>
  <si>
    <t xml:space="preserve">b = potenz(v * B * B / L / H;1/3)</t>
  </si>
  <si>
    <t xml:space="preserve">h = potenz(v *H * H / B / L;1/3)</t>
  </si>
  <si>
    <t xml:space="preserve">daraus folgt auch</t>
  </si>
  <si>
    <t xml:space="preserve">a = l * b</t>
  </si>
  <si>
    <t xml:space="preserve">ϕ' = E * a </t>
  </si>
  <si>
    <t xml:space="preserve">Φ' = E * l * b 
Φ' = E * potenz(v * v * L * B / H / H;1/3)
Wobei v die unabhängige und Φ' die abhängige Variable ist.</t>
  </si>
  <si>
    <t xml:space="preserve">Berechnung des Lichtstroms über </t>
  </si>
  <si>
    <t xml:space="preserve">die Beleuchtungsstärke
die Lage der Leuchte, 
deren Abstrahlwinkel und 
der Grundfläche des Aquariums</t>
  </si>
  <si>
    <t xml:space="preserve">Die Verluste zwischen Leuchte und Aq sind nahezu 0</t>
  </si>
  <si>
    <t xml:space="preserve">+</t>
  </si>
  <si>
    <t xml:space="preserve">Wenn der tatsächliche Abstrahlwinkel verwendet wird, dann wird ein genauere Ergebnis erzielt, weil auch Verluste wegen eine zu großen Abstrahlwinkels berücksichtigt werden. Abweichungen aufgrund von Reflexionen, Absorbtion oder sonst. Verlusten werden auch hier außen vor gelassen. D.h. Auswirkungen extrem ungünstig gewählter Abstrahlwinkel wirken sich beim gewählten Verfahren nicht aus. 
Der optimale Abstrahlwinkel ist kaum berechenbar, er muss geschätzt werden</t>
  </si>
  <si>
    <t xml:space="preserve">-</t>
  </si>
  <si>
    <t xml:space="preserve">Bei mehreren Leuchten wird die rechnerische Zusammenfassung der Abstrahlwinkel kompliziert (Überlagerungen).</t>
  </si>
  <si>
    <t xml:space="preserve">Die Berechnung mit Hilfe des Abstrahlwinkels bedingt die Form des Aquariums. Das muss wahrgenommen werden!</t>
  </si>
  <si>
    <t xml:space="preserve">Das Ergebnis der untenstehenden Recherchen zeigt, dass die Messung von Robert (Wüstenrose) nicht zu von ihm unabhängig gemachten Messungen konsistent ist, sondern auch für unsere Zwecke geeignet ist.</t>
  </si>
  <si>
    <t xml:space="preserve">Von mir gefundene älteste quantifiziere Aussagen zu zum Thema Licht im Aquarium: </t>
  </si>
  <si>
    <t xml:space="preserve">Horst/Kipper „Das Optimale Aquarium“ 1995 Seite 142 ff
möglicherweise wurden diese Aussagen bereits in der Vorgängerausgaben – das Perfekte Aquarium -  gemacht.</t>
  </si>
  <si>
    <t xml:space="preserve">1.</t>
  </si>
  <si>
    <t xml:space="preserve">Aussage: Die Verfasser haben in den Tropen die Beleuchtungsstärke oberhalb der Wasseroberfläche gemessen und kamen zu folgenden grundsätzlichen Aussagen:</t>
  </si>
  <si>
    <t xml:space="preserve">In allen unten aufgeführten Fällen war der Habitus der Pflanzen (offensichtlich Cryptocorynen) gleich!</t>
  </si>
  <si>
    <t xml:space="preserve">90.000 lx mit und ohne Algenbildung</t>
  </si>
  <si>
    <t xml:space="preserve">1.000 lx und guter Pflanzenwuchs (Sonne schimmert durch das Blätterdach)</t>
  </si>
  <si>
    <t xml:space="preserve">100 lx und immer noch guter Pflanzenwuchs</t>
  </si>
  <si>
    <t xml:space="preserve">50 lx noch immer Pflanzenwuchs (hier konkret Cryptocorynen) in einer Wassertiefe von 3,5m</t>
  </si>
  <si>
    <t xml:space="preserve">2.</t>
  </si>
  <si>
    <t xml:space="preserve">Aussage: 500 … 1.000 lx an der Wasseroberfläche und 20 … 30 lx am Bodengrund sind eindeutig zu wenig!</t>
  </si>
  <si>
    <t xml:space="preserve">3.</t>
  </si>
  <si>
    <t xml:space="preserve">_Ein optimales Aquarium muss mindestens mit 30 … 50 lm/l beleuchtet werden.</t>
  </si>
  <si>
    <t xml:space="preserve">Eine Dissertation:</t>
  </si>
  <si>
    <t xml:space="preserve">Michael Laar: Untersuchung der Tageslichtnutzung in den feucht-heißen Tropen am Beispiel Rio de Janeiros (30.7.2002)</t>
  </si>
  <si>
    <t xml:space="preserve">https://docplayer.org/54771004-Untersuchung-zur-tageslichtnutzung-in-den-feuchtheissen-tropen-am-beispiel-rio-de-janeiros.html</t>
  </si>
  <si>
    <t xml:space="preserve">Aus Wikipedia</t>
  </si>
  <si>
    <t xml:space="preserve">Von S.Wetzel, CC BY-SA 4.0, https://commons.wikimedia.org/w/index.php?curid=32947615</t>
  </si>
</sst>
</file>

<file path=xl/styles.xml><?xml version="1.0" encoding="utf-8"?>
<styleSheet xmlns="http://schemas.openxmlformats.org/spreadsheetml/2006/main">
  <numFmts count="12">
    <numFmt numFmtId="164" formatCode="General"/>
    <numFmt numFmtId="165" formatCode="#,##0.00\ [$€-407];[RED]\-#,##0.00\ [$€-407]"/>
    <numFmt numFmtId="166" formatCode="#,##0&quot; cm&quot;"/>
    <numFmt numFmtId="167" formatCode="0"/>
    <numFmt numFmtId="168" formatCode="#,##0&quot; lx&quot;"/>
    <numFmt numFmtId="169" formatCode="0&quot; lm/l&quot;"/>
    <numFmt numFmtId="170" formatCode="#,##0&quot; ccm&quot;"/>
    <numFmt numFmtId="171" formatCode="#,##0&quot; l&quot;"/>
    <numFmt numFmtId="172" formatCode="#,##0&quot; lm&quot;"/>
    <numFmt numFmtId="173" formatCode="0.00%"/>
    <numFmt numFmtId="174" formatCode="General"/>
    <numFmt numFmtId="175" formatCode="@"/>
  </numFmts>
  <fonts count="23">
    <font>
      <sz val="10"/>
      <name val="Arial"/>
      <family val="2"/>
    </font>
    <font>
      <sz val="10"/>
      <name val="Arial"/>
      <family val="0"/>
    </font>
    <font>
      <sz val="10"/>
      <name val="Arial"/>
      <family val="0"/>
    </font>
    <font>
      <sz val="10"/>
      <name val="Arial"/>
      <family val="0"/>
    </font>
    <font>
      <u val="single"/>
      <sz val="10"/>
      <name val="Arial"/>
      <family val="2"/>
    </font>
    <font>
      <sz val="10"/>
      <name val="Cambria"/>
      <family val="1"/>
    </font>
    <font>
      <b val="true"/>
      <sz val="18"/>
      <name val="Cambria"/>
      <family val="1"/>
    </font>
    <font>
      <b val="true"/>
      <sz val="14"/>
      <name val="Cambria"/>
      <family val="1"/>
    </font>
    <font>
      <sz val="12"/>
      <name val="Cambria"/>
      <family val="1"/>
    </font>
    <font>
      <sz val="18"/>
      <name val="Cambria"/>
      <family val="1"/>
    </font>
    <font>
      <sz val="16"/>
      <name val="Cambria"/>
      <family val="1"/>
    </font>
    <font>
      <sz val="20"/>
      <name val="Cambria"/>
      <family val="1"/>
    </font>
    <font>
      <b val="true"/>
      <sz val="12"/>
      <color rgb="FFFF3333"/>
      <name val="Cambria"/>
      <family val="1"/>
    </font>
    <font>
      <sz val="13"/>
      <color rgb="FF000000"/>
      <name val="Arial"/>
      <family val="2"/>
    </font>
    <font>
      <sz val="10"/>
      <color rgb="FF000000"/>
      <name val="Arial"/>
      <family val="2"/>
    </font>
    <font>
      <sz val="14"/>
      <name val="Cambria"/>
      <family val="1"/>
    </font>
    <font>
      <sz val="6"/>
      <name val="Cambria"/>
      <family val="1"/>
    </font>
    <font>
      <sz val="11"/>
      <name val="Cambria"/>
      <family val="1"/>
    </font>
    <font>
      <b val="true"/>
      <sz val="10"/>
      <name val="Cambria"/>
      <family val="1"/>
    </font>
    <font>
      <b val="true"/>
      <sz val="10"/>
      <name val="Arial"/>
      <family val="2"/>
    </font>
    <font>
      <sz val="14"/>
      <color rgb="FF000000"/>
      <name val="Cambria"/>
      <family val="1"/>
    </font>
    <font>
      <b val="true"/>
      <sz val="12"/>
      <name val="Cambria"/>
      <family val="1"/>
    </font>
    <font>
      <sz val="10"/>
      <color rgb="FF0000FF"/>
      <name val="Arial"/>
      <family val="2"/>
    </font>
  </fonts>
  <fills count="3">
    <fill>
      <patternFill patternType="none"/>
    </fill>
    <fill>
      <patternFill patternType="gray125"/>
    </fill>
    <fill>
      <patternFill patternType="solid">
        <fgColor rgb="FFFFFF00"/>
        <bgColor rgb="FFFFFF00"/>
      </patternFill>
    </fill>
  </fills>
  <borders count="20">
    <border diagonalUp="false" diagonalDown="false">
      <left/>
      <right/>
      <top/>
      <bottom/>
      <diagonal/>
    </border>
    <border diagonalUp="false" diagonalDown="false">
      <left style="thick">
        <color rgb="FFFF6600"/>
      </left>
      <right style="thick">
        <color rgb="FFFF6600"/>
      </right>
      <top style="thick">
        <color rgb="FFFF6600"/>
      </top>
      <bottom/>
      <diagonal/>
    </border>
    <border diagonalUp="false" diagonalDown="false">
      <left style="thick">
        <color rgb="FFFF3300"/>
      </left>
      <right style="thick">
        <color rgb="FFFF3300"/>
      </right>
      <top style="thick">
        <color rgb="FFFF3300"/>
      </top>
      <bottom/>
      <diagonal/>
    </border>
    <border diagonalUp="false" diagonalDown="false">
      <left style="thick">
        <color rgb="FFFF6600"/>
      </left>
      <right/>
      <top/>
      <bottom/>
      <diagonal/>
    </border>
    <border diagonalUp="false" diagonalDown="false">
      <left/>
      <right style="thick">
        <color rgb="FFFF6600"/>
      </right>
      <top/>
      <bottom/>
      <diagonal/>
    </border>
    <border diagonalUp="false" diagonalDown="false">
      <left style="thick">
        <color rgb="FFFF3300"/>
      </left>
      <right/>
      <top/>
      <bottom/>
      <diagonal/>
    </border>
    <border diagonalUp="false" diagonalDown="false">
      <left/>
      <right style="thick">
        <color rgb="FFFF3300"/>
      </right>
      <top/>
      <bottom/>
      <diagonal/>
    </border>
    <border diagonalUp="false" diagonalDown="false">
      <left style="thick">
        <color rgb="FFFF3300"/>
      </left>
      <right style="thick">
        <color rgb="FFFF3300"/>
      </right>
      <top/>
      <bottom/>
      <diagonal/>
    </border>
    <border diagonalUp="false" diagonalDown="false">
      <left style="thick">
        <color rgb="FFFF6600"/>
      </left>
      <right style="thick">
        <color rgb="FFFF6600"/>
      </right>
      <top/>
      <bottom/>
      <diagonal/>
    </border>
    <border diagonalUp="false" diagonalDown="false">
      <left style="thick">
        <color rgb="FFFF6600"/>
      </left>
      <right/>
      <top/>
      <bottom style="thick">
        <color rgb="FFFF6600"/>
      </bottom>
      <diagonal/>
    </border>
    <border diagonalUp="false" diagonalDown="false">
      <left/>
      <right/>
      <top/>
      <bottom style="thick">
        <color rgb="FFFF6600"/>
      </bottom>
      <diagonal/>
    </border>
    <border diagonalUp="false" diagonalDown="false">
      <left/>
      <right style="thick">
        <color rgb="FFFF6600"/>
      </right>
      <top/>
      <bottom style="thick">
        <color rgb="FFFF6600"/>
      </bottom>
      <diagonal/>
    </border>
    <border diagonalUp="false" diagonalDown="false">
      <left style="thick">
        <color rgb="FFFF3300"/>
      </left>
      <right/>
      <top/>
      <bottom style="thick">
        <color rgb="FFFF3300"/>
      </bottom>
      <diagonal/>
    </border>
    <border diagonalUp="false" diagonalDown="false">
      <left/>
      <right/>
      <top/>
      <bottom style="thick">
        <color rgb="FFFF3300"/>
      </bottom>
      <diagonal/>
    </border>
    <border diagonalUp="false" diagonalDown="false">
      <left/>
      <right style="thick">
        <color rgb="FFFF3300"/>
      </right>
      <top/>
      <bottom style="thick">
        <color rgb="FFFF3300"/>
      </bottom>
      <diagonal/>
    </border>
    <border diagonalUp="false" diagonalDown="false">
      <left style="thick">
        <color rgb="FFFF3333"/>
      </left>
      <right style="thick">
        <color rgb="FFFF3333"/>
      </right>
      <top style="thick">
        <color rgb="FFFF3333"/>
      </top>
      <bottom/>
      <diagonal/>
    </border>
    <border diagonalUp="false" diagonalDown="false">
      <left style="thick">
        <color rgb="FFFF3333"/>
      </left>
      <right/>
      <top/>
      <bottom/>
      <diagonal/>
    </border>
    <border diagonalUp="false" diagonalDown="false">
      <left/>
      <right style="thick">
        <color rgb="FFFF3333"/>
      </right>
      <top/>
      <bottom/>
      <diagonal/>
    </border>
    <border diagonalUp="false" diagonalDown="false">
      <left style="thick">
        <color rgb="FFFF3333"/>
      </left>
      <right/>
      <top/>
      <bottom style="thick">
        <color rgb="FFFF3333"/>
      </bottom>
      <diagonal/>
    </border>
    <border diagonalUp="false" diagonalDown="false">
      <left/>
      <right style="thick">
        <color rgb="FFFF3333"/>
      </right>
      <top/>
      <bottom style="thick">
        <color rgb="FFFF3333"/>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5" fontId="4" fillId="0" borderId="0" applyFont="true" applyBorder="false" applyAlignment="false" applyProtection="false"/>
  </cellStyleXfs>
  <cellXfs count="98">
    <xf numFmtId="164"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6" fontId="5" fillId="0"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center" vertical="bottom" textRotation="0" wrapText="false" indent="0" shrinkToFit="false"/>
      <protection locked="true" hidden="false"/>
    </xf>
    <xf numFmtId="164" fontId="6" fillId="0" borderId="0" xfId="0" applyFont="true" applyBorder="false" applyAlignment="true" applyProtection="false">
      <alignment horizontal="center"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6" fontId="7" fillId="0" borderId="0" xfId="0" applyFont="true" applyBorder="true" applyAlignment="true" applyProtection="false">
      <alignment horizontal="center" vertical="bottom" textRotation="0" wrapText="false" indent="0" shrinkToFit="false"/>
      <protection locked="true" hidden="false"/>
    </xf>
    <xf numFmtId="167" fontId="7" fillId="0" borderId="0" xfId="0" applyFont="true" applyBorder="false" applyAlignment="true" applyProtection="false">
      <alignment horizontal="center" vertical="bottom" textRotation="0" wrapText="false" indent="0" shrinkToFit="false"/>
      <protection locked="true" hidden="false"/>
    </xf>
    <xf numFmtId="166" fontId="5" fillId="2"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center" vertical="bottom" textRotation="0" wrapText="false" indent="0" shrinkToFit="false"/>
      <protection locked="true" hidden="false"/>
    </xf>
    <xf numFmtId="164" fontId="7" fillId="0" borderId="0" xfId="0" applyFont="true" applyBorder="true" applyAlignment="true" applyProtection="false">
      <alignment horizontal="left" vertical="bottom" textRotation="0" wrapText="false" indent="0" shrinkToFit="false"/>
      <protection locked="true" hidden="false"/>
    </xf>
    <xf numFmtId="164" fontId="5" fillId="0" borderId="0" xfId="0" applyFont="true" applyBorder="true" applyAlignment="false" applyProtection="false">
      <alignment horizontal="general" vertical="bottom" textRotation="0" wrapText="false" indent="0" shrinkToFit="false"/>
      <protection locked="true" hidden="false"/>
    </xf>
    <xf numFmtId="168" fontId="5" fillId="2" borderId="0" xfId="0" applyFont="true" applyBorder="false" applyAlignment="false" applyProtection="false">
      <alignment horizontal="general" vertical="bottom" textRotation="0" wrapText="false" indent="0" shrinkToFit="false"/>
      <protection locked="true" hidden="false"/>
    </xf>
    <xf numFmtId="169" fontId="5" fillId="2" borderId="0" xfId="0" applyFont="tru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center" vertical="bottom" textRotation="0" wrapText="false" indent="0" shrinkToFit="false"/>
      <protection locked="true" hidden="false"/>
    </xf>
    <xf numFmtId="170" fontId="8" fillId="0" borderId="0" xfId="0" applyFont="true" applyBorder="false" applyAlignment="true" applyProtection="false">
      <alignment horizontal="center" vertical="bottom" textRotation="0" wrapText="false" indent="0" shrinkToFit="false"/>
      <protection locked="true" hidden="false"/>
    </xf>
    <xf numFmtId="171" fontId="8" fillId="0" borderId="0" xfId="0" applyFont="true" applyBorder="false" applyAlignment="true" applyProtection="false">
      <alignment horizontal="center" vertical="bottom" textRotation="0" wrapText="false" indent="0" shrinkToFit="false"/>
      <protection locked="true" hidden="false"/>
    </xf>
    <xf numFmtId="172" fontId="8" fillId="0" borderId="0" xfId="0" applyFont="true" applyBorder="false" applyAlignment="true" applyProtection="false">
      <alignment horizontal="center" vertical="bottom" textRotation="0" wrapText="false" indent="0" shrinkToFit="false"/>
      <protection locked="true" hidden="false"/>
    </xf>
    <xf numFmtId="164" fontId="9" fillId="0" borderId="0" xfId="0" applyFont="true" applyBorder="true" applyAlignment="false" applyProtection="false">
      <alignment horizontal="general" vertical="bottom" textRotation="0" wrapText="false" indent="0" shrinkToFit="false"/>
      <protection locked="true" hidden="false"/>
    </xf>
    <xf numFmtId="164" fontId="8" fillId="0" borderId="0" xfId="0" applyFont="true" applyBorder="true" applyAlignment="true" applyProtection="false">
      <alignment horizontal="center" vertical="bottom" textRotation="0" wrapText="false" indent="0" shrinkToFit="false"/>
      <protection locked="true" hidden="false"/>
    </xf>
    <xf numFmtId="171" fontId="8" fillId="0" borderId="0" xfId="0" applyFont="true" applyBorder="true" applyAlignment="true" applyProtection="false">
      <alignment horizontal="center" vertical="bottom" textRotation="0" wrapText="false" indent="0" shrinkToFit="false"/>
      <protection locked="true" hidden="false"/>
    </xf>
    <xf numFmtId="171" fontId="8" fillId="0" borderId="0" xfId="0" applyFont="true" applyBorder="false" applyAlignment="false" applyProtection="false">
      <alignment horizontal="general" vertical="bottom" textRotation="0" wrapText="false" indent="0" shrinkToFit="false"/>
      <protection locked="true" hidden="false"/>
    </xf>
    <xf numFmtId="172" fontId="8" fillId="0" borderId="0" xfId="0" applyFont="true" applyBorder="false" applyAlignment="false" applyProtection="false">
      <alignment horizontal="general" vertical="bottom" textRotation="0" wrapText="false" indent="0" shrinkToFit="false"/>
      <protection locked="true" hidden="false"/>
    </xf>
    <xf numFmtId="166" fontId="8" fillId="0" borderId="0" xfId="0" applyFont="true" applyBorder="false" applyAlignment="false" applyProtection="false">
      <alignment horizontal="general" vertical="bottom" textRotation="0" wrapText="false" indent="0" shrinkToFit="false"/>
      <protection locked="true" hidden="false"/>
    </xf>
    <xf numFmtId="166" fontId="8" fillId="0" borderId="0" xfId="0" applyFont="true" applyBorder="false" applyAlignment="true" applyProtection="false">
      <alignment horizontal="center" vertical="bottom" textRotation="0" wrapText="false" indent="0" shrinkToFit="false"/>
      <protection locked="true" hidden="false"/>
    </xf>
    <xf numFmtId="173" fontId="8" fillId="0" borderId="0" xfId="0" applyFont="true" applyBorder="false" applyAlignment="false" applyProtection="false">
      <alignment horizontal="general" vertical="bottom" textRotation="0" wrapText="false" indent="0" shrinkToFit="false"/>
      <protection locked="true" hidden="false"/>
    </xf>
    <xf numFmtId="173" fontId="8" fillId="0" borderId="0" xfId="0" applyFont="true" applyBorder="false" applyAlignment="true" applyProtection="false">
      <alignment horizontal="center" vertical="bottom" textRotation="0" wrapText="false" indent="0" shrinkToFit="false"/>
      <protection locked="true" hidden="false"/>
    </xf>
    <xf numFmtId="164" fontId="8" fillId="0" borderId="0" xfId="0" applyFont="true" applyBorder="false" applyAlignment="true" applyProtection="false">
      <alignment horizontal="general" vertical="center" textRotation="0" wrapText="true" indent="0" shrinkToFit="false"/>
      <protection locked="true" hidden="false"/>
    </xf>
    <xf numFmtId="164" fontId="8" fillId="0" borderId="0" xfId="0" applyFont="true" applyBorder="false" applyAlignment="true" applyProtection="false">
      <alignment horizontal="center" vertical="center" textRotation="0" wrapText="false" indent="0" shrinkToFit="false"/>
      <protection locked="true" hidden="false"/>
    </xf>
    <xf numFmtId="164" fontId="8" fillId="0" borderId="0" xfId="0" applyFont="true" applyBorder="false" applyAlignment="true" applyProtection="false">
      <alignment horizontal="general" vertical="center" textRotation="0" wrapText="false" indent="0" shrinkToFit="false"/>
      <protection locked="true" hidden="false"/>
    </xf>
    <xf numFmtId="164" fontId="10" fillId="0" borderId="0" xfId="0" applyFont="true" applyBorder="false" applyAlignment="true" applyProtection="false">
      <alignment horizontal="general" vertical="center" textRotation="0" wrapText="true" indent="0" shrinkToFit="false"/>
      <protection locked="true" hidden="false"/>
    </xf>
    <xf numFmtId="164" fontId="11" fillId="0" borderId="1" xfId="0" applyFont="true" applyBorder="true" applyAlignment="true" applyProtection="false">
      <alignment horizontal="center" vertical="center" textRotation="0" wrapText="true" indent="0" shrinkToFit="false"/>
      <protection locked="true" hidden="false"/>
    </xf>
    <xf numFmtId="164" fontId="9" fillId="0" borderId="2" xfId="0" applyFont="true" applyBorder="true" applyAlignment="true" applyProtection="false">
      <alignment horizontal="center" vertical="bottom" textRotation="0" wrapText="true" indent="0" shrinkToFit="false"/>
      <protection locked="true" hidden="false"/>
    </xf>
    <xf numFmtId="166" fontId="8" fillId="0" borderId="0" xfId="0" applyFont="true" applyBorder="false" applyAlignment="true" applyProtection="false">
      <alignment horizontal="center" vertical="center" textRotation="0" wrapText="false" indent="0" shrinkToFit="false"/>
      <protection locked="true" hidden="false"/>
    </xf>
    <xf numFmtId="164" fontId="8" fillId="0" borderId="3" xfId="0" applyFont="true" applyBorder="true" applyAlignment="true" applyProtection="false">
      <alignment horizontal="right" vertical="top" textRotation="0" wrapText="false" indent="0" shrinkToFit="false"/>
      <protection locked="true" hidden="false"/>
    </xf>
    <xf numFmtId="174" fontId="8" fillId="0" borderId="0" xfId="0" applyFont="true" applyBorder="true" applyAlignment="true" applyProtection="false">
      <alignment horizontal="center" vertical="top" textRotation="0" wrapText="false" indent="0" shrinkToFit="false"/>
      <protection locked="true" hidden="false"/>
    </xf>
    <xf numFmtId="174" fontId="8" fillId="0" borderId="4" xfId="0" applyFont="true" applyBorder="true" applyAlignment="true" applyProtection="false">
      <alignment horizontal="center" vertical="top" textRotation="0" wrapText="false" indent="0" shrinkToFit="false"/>
      <protection locked="true" hidden="false"/>
    </xf>
    <xf numFmtId="164" fontId="8" fillId="0" borderId="5" xfId="0" applyFont="true" applyBorder="true" applyAlignment="true" applyProtection="false">
      <alignment horizontal="right" vertical="bottom" textRotation="0" wrapText="false" indent="0" shrinkToFit="false"/>
      <protection locked="true" hidden="false"/>
    </xf>
    <xf numFmtId="174" fontId="8" fillId="0" borderId="0" xfId="0" applyFont="true" applyBorder="true" applyAlignment="true" applyProtection="false">
      <alignment horizontal="center" vertical="bottom" textRotation="0" wrapText="false" indent="0" shrinkToFit="false"/>
      <protection locked="true" hidden="false"/>
    </xf>
    <xf numFmtId="174" fontId="8" fillId="0" borderId="6" xfId="0" applyFont="true" applyBorder="true" applyAlignment="true" applyProtection="false">
      <alignment horizontal="center" vertical="bottom" textRotation="0" wrapText="false" indent="0" shrinkToFit="false"/>
      <protection locked="true" hidden="false"/>
    </xf>
    <xf numFmtId="168" fontId="8" fillId="0" borderId="0" xfId="0" applyFont="true" applyBorder="false" applyAlignment="true" applyProtection="false">
      <alignment horizontal="center" vertical="center" textRotation="0" wrapText="false" indent="0" shrinkToFit="false"/>
      <protection locked="true" hidden="false"/>
    </xf>
    <xf numFmtId="174" fontId="8" fillId="0" borderId="0" xfId="0" applyFont="true" applyBorder="false" applyAlignment="true" applyProtection="false">
      <alignment horizontal="center" vertical="top" textRotation="0" wrapText="false" indent="0" shrinkToFit="false"/>
      <protection locked="true" hidden="false"/>
    </xf>
    <xf numFmtId="164" fontId="8" fillId="0" borderId="7" xfId="0" applyFont="true" applyBorder="true" applyAlignment="true" applyProtection="false">
      <alignment horizontal="general" vertical="top" textRotation="0" wrapText="false" indent="0" shrinkToFit="false"/>
      <protection locked="true" hidden="false"/>
    </xf>
    <xf numFmtId="164" fontId="8" fillId="0" borderId="3" xfId="0" applyFont="true" applyBorder="true" applyAlignment="true" applyProtection="false">
      <alignment horizontal="right" vertical="center" textRotation="0" wrapText="false" indent="0" shrinkToFit="false"/>
      <protection locked="true" hidden="false"/>
    </xf>
    <xf numFmtId="164" fontId="8" fillId="0" borderId="4" xfId="0" applyFont="true" applyBorder="true" applyAlignment="true" applyProtection="false">
      <alignment horizontal="center" vertical="bottom" textRotation="0" wrapText="false" indent="0" shrinkToFit="false"/>
      <protection locked="true" hidden="false"/>
    </xf>
    <xf numFmtId="164" fontId="8" fillId="0" borderId="5" xfId="0" applyFont="true" applyBorder="true" applyAlignment="false" applyProtection="false">
      <alignment horizontal="general" vertical="bottom" textRotation="0" wrapText="false" indent="0" shrinkToFit="false"/>
      <protection locked="true" hidden="false"/>
    </xf>
    <xf numFmtId="164" fontId="8" fillId="0" borderId="6" xfId="0" applyFont="true" applyBorder="true" applyAlignment="false" applyProtection="false">
      <alignment horizontal="general" vertical="bottom" textRotation="0" wrapText="false" indent="0" shrinkToFit="false"/>
      <protection locked="true" hidden="false"/>
    </xf>
    <xf numFmtId="164" fontId="10" fillId="0" borderId="0" xfId="0" applyFont="true" applyBorder="true" applyAlignment="true" applyProtection="false">
      <alignment horizontal="general" vertical="center" textRotation="0" wrapText="true" indent="0" shrinkToFit="false"/>
      <protection locked="true" hidden="false"/>
    </xf>
    <xf numFmtId="171" fontId="8" fillId="0" borderId="0" xfId="0" applyFont="true" applyBorder="false" applyAlignment="true" applyProtection="false">
      <alignment horizontal="center" vertical="center" textRotation="0" wrapText="false" indent="0" shrinkToFit="false"/>
      <protection locked="true" hidden="false"/>
    </xf>
    <xf numFmtId="164" fontId="8" fillId="0" borderId="8" xfId="0" applyFont="true" applyBorder="true" applyAlignment="true" applyProtection="false">
      <alignment horizontal="general" vertical="center" textRotation="0" wrapText="true" indent="0" shrinkToFit="false"/>
      <protection locked="true" hidden="false"/>
    </xf>
    <xf numFmtId="172" fontId="8" fillId="0" borderId="0" xfId="0" applyFont="true" applyBorder="false" applyAlignment="true" applyProtection="false">
      <alignment horizontal="center" vertical="center" textRotation="0" wrapText="false" indent="0" shrinkToFit="false"/>
      <protection locked="true" hidden="false"/>
    </xf>
    <xf numFmtId="164" fontId="8" fillId="0" borderId="3" xfId="0" applyFont="true" applyBorder="true" applyAlignment="true" applyProtection="false">
      <alignment horizontal="general" vertical="center" textRotation="0" wrapText="false" indent="0" shrinkToFit="false"/>
      <protection locked="true" hidden="false"/>
    </xf>
    <xf numFmtId="164" fontId="0" fillId="0" borderId="0" xfId="0" applyFont="false" applyBorder="false" applyAlignment="true" applyProtection="false">
      <alignment horizontal="center" vertical="bottom" textRotation="0" wrapText="false" indent="0" shrinkToFit="false"/>
      <protection locked="true" hidden="false"/>
    </xf>
    <xf numFmtId="164" fontId="0" fillId="0" borderId="3" xfId="0" applyFont="false" applyBorder="true" applyAlignment="false" applyProtection="false">
      <alignment horizontal="general" vertical="bottom" textRotation="0" wrapText="false" indent="0" shrinkToFit="false"/>
      <protection locked="true" hidden="false"/>
    </xf>
    <xf numFmtId="164" fontId="8" fillId="0" borderId="9" xfId="0" applyFont="true" applyBorder="true" applyAlignment="true" applyProtection="false">
      <alignment horizontal="general" vertical="center" textRotation="0" wrapText="false" indent="0" shrinkToFit="false"/>
      <protection locked="true" hidden="false"/>
    </xf>
    <xf numFmtId="164" fontId="8" fillId="0" borderId="10" xfId="0" applyFont="true" applyBorder="true" applyAlignment="true" applyProtection="false">
      <alignment horizontal="center" vertical="bottom" textRotation="0" wrapText="false" indent="0" shrinkToFit="false"/>
      <protection locked="true" hidden="false"/>
    </xf>
    <xf numFmtId="164" fontId="8" fillId="0" borderId="11" xfId="0" applyFont="true" applyBorder="true" applyAlignment="true" applyProtection="false">
      <alignment horizontal="center" vertical="bottom" textRotation="0" wrapText="false" indent="0" shrinkToFit="false"/>
      <protection locked="true" hidden="false"/>
    </xf>
    <xf numFmtId="164" fontId="8" fillId="0" borderId="12" xfId="0" applyFont="true" applyBorder="true" applyAlignment="false" applyProtection="false">
      <alignment horizontal="general" vertical="bottom" textRotation="0" wrapText="false" indent="0" shrinkToFit="false"/>
      <protection locked="true" hidden="false"/>
    </xf>
    <xf numFmtId="164" fontId="8" fillId="0" borderId="13" xfId="0" applyFont="true" applyBorder="true" applyAlignment="false" applyProtection="false">
      <alignment horizontal="general" vertical="bottom" textRotation="0" wrapText="false" indent="0" shrinkToFit="false"/>
      <protection locked="true" hidden="false"/>
    </xf>
    <xf numFmtId="164" fontId="8" fillId="0" borderId="14" xfId="0" applyFont="true" applyBorder="tru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general" vertical="center" textRotation="0" wrapText="true" indent="0" shrinkToFit="false"/>
      <protection locked="true" hidden="false"/>
    </xf>
    <xf numFmtId="164" fontId="0" fillId="0" borderId="0" xfId="0" applyFont="false" applyBorder="false" applyAlignment="true" applyProtection="false">
      <alignment horizontal="center" vertical="center" textRotation="0" wrapText="false" indent="0" shrinkToFit="false"/>
      <protection locked="true" hidden="false"/>
    </xf>
    <xf numFmtId="164" fontId="0" fillId="0" borderId="0" xfId="0" applyFont="true" applyBorder="true" applyAlignment="true" applyProtection="false">
      <alignment horizontal="general" vertical="center" textRotation="0" wrapText="true" indent="0" shrinkToFit="false"/>
      <protection locked="true" hidden="false"/>
    </xf>
    <xf numFmtId="164" fontId="15" fillId="0" borderId="0" xfId="0" applyFont="true" applyBorder="true" applyAlignment="false" applyProtection="false">
      <alignment horizontal="general" vertical="bottom" textRotation="0" wrapText="false" indent="0" shrinkToFit="false"/>
      <protection locked="true" hidden="false"/>
    </xf>
    <xf numFmtId="164" fontId="15" fillId="0" borderId="0" xfId="0" applyFont="true" applyBorder="false" applyAlignment="false" applyProtection="false">
      <alignment horizontal="general" vertical="bottom" textRotation="0" wrapText="false" indent="0" shrinkToFit="false"/>
      <protection locked="true" hidden="false"/>
    </xf>
    <xf numFmtId="164" fontId="8" fillId="0" borderId="0" xfId="0" applyFont="true" applyBorder="true" applyAlignment="true" applyProtection="false">
      <alignment horizontal="general" vertical="top" textRotation="0" wrapText="true" indent="0" shrinkToFit="false"/>
      <protection locked="true" hidden="false"/>
    </xf>
    <xf numFmtId="164" fontId="16" fillId="0" borderId="0" xfId="0" applyFont="true" applyBorder="false" applyAlignment="true" applyProtection="false">
      <alignment horizontal="general" vertical="top" textRotation="0" wrapText="true" indent="0" shrinkToFit="false"/>
      <protection locked="true" hidden="false"/>
    </xf>
    <xf numFmtId="164" fontId="16" fillId="0" borderId="0" xfId="0" applyFont="true" applyBorder="false" applyAlignment="false" applyProtection="false">
      <alignment horizontal="general" vertical="bottom" textRotation="0" wrapText="false" indent="0" shrinkToFit="false"/>
      <protection locked="true" hidden="false"/>
    </xf>
    <xf numFmtId="164" fontId="15" fillId="0" borderId="0" xfId="0" applyFont="true" applyBorder="true" applyAlignment="true" applyProtection="false">
      <alignment horizontal="general" vertical="top" textRotation="0" wrapText="true" indent="0" shrinkToFit="false"/>
      <protection locked="true" hidden="false"/>
    </xf>
    <xf numFmtId="164" fontId="18" fillId="0" borderId="0" xfId="0" applyFont="true" applyBorder="false" applyAlignment="false" applyProtection="false">
      <alignment horizontal="general" vertical="bottom" textRotation="0" wrapText="false" indent="0" shrinkToFit="false"/>
      <protection locked="true" hidden="false"/>
    </xf>
    <xf numFmtId="164" fontId="7" fillId="0" borderId="15" xfId="0" applyFont="true" applyBorder="true" applyAlignment="false" applyProtection="false">
      <alignment horizontal="general" vertical="bottom" textRotation="0" wrapText="false" indent="0" shrinkToFit="false"/>
      <protection locked="true" hidden="false"/>
    </xf>
    <xf numFmtId="164" fontId="19" fillId="0" borderId="16" xfId="0" applyFont="true" applyBorder="true" applyAlignment="false" applyProtection="false">
      <alignment horizontal="general" vertical="bottom" textRotation="0" wrapText="false" indent="0" shrinkToFit="false"/>
      <protection locked="true" hidden="false"/>
    </xf>
    <xf numFmtId="164" fontId="18" fillId="0" borderId="17" xfId="0" applyFont="true" applyBorder="true" applyAlignment="false" applyProtection="false">
      <alignment horizontal="general" vertical="bottom" textRotation="0" wrapText="false" indent="0" shrinkToFit="false"/>
      <protection locked="true" hidden="false"/>
    </xf>
    <xf numFmtId="164" fontId="18" fillId="0" borderId="16" xfId="0" applyFont="true" applyBorder="true" applyAlignment="false" applyProtection="false">
      <alignment horizontal="general" vertical="bottom" textRotation="0" wrapText="false" indent="0" shrinkToFit="false"/>
      <protection locked="true" hidden="false"/>
    </xf>
    <xf numFmtId="164" fontId="18" fillId="0" borderId="18" xfId="0" applyFont="true" applyBorder="true" applyAlignment="false" applyProtection="false">
      <alignment horizontal="general" vertical="bottom" textRotation="0" wrapText="false" indent="0" shrinkToFit="false"/>
      <protection locked="true" hidden="false"/>
    </xf>
    <xf numFmtId="164" fontId="18" fillId="0" borderId="19" xfId="0" applyFont="true" applyBorder="true" applyAlignment="false" applyProtection="false">
      <alignment horizontal="general" vertical="bottom" textRotation="0" wrapText="false" indent="0" shrinkToFit="false"/>
      <protection locked="true" hidden="false"/>
    </xf>
    <xf numFmtId="164" fontId="5" fillId="0" borderId="0" xfId="0" applyFont="true" applyBorder="true" applyAlignment="true" applyProtection="false">
      <alignment horizontal="right" vertical="center" textRotation="0" wrapText="true" indent="0" shrinkToFit="false"/>
      <protection locked="true" hidden="false"/>
    </xf>
    <xf numFmtId="164" fontId="5" fillId="0" borderId="0" xfId="0" applyFont="true" applyBorder="true" applyAlignment="true" applyProtection="false">
      <alignment horizontal="general" vertical="bottom" textRotation="0" wrapText="true" indent="0" shrinkToFit="false"/>
      <protection locked="true" hidden="false"/>
    </xf>
    <xf numFmtId="164" fontId="5" fillId="0" borderId="0" xfId="0" applyFont="true" applyBorder="false" applyAlignment="true" applyProtection="false">
      <alignment horizontal="general" vertical="bottom" textRotation="0" wrapText="true" indent="0" shrinkToFit="false"/>
      <protection locked="true" hidden="false"/>
    </xf>
    <xf numFmtId="164" fontId="15" fillId="0" borderId="0" xfId="0" applyFont="true" applyBorder="true" applyAlignment="true" applyProtection="false">
      <alignment horizontal="left" vertical="bottom" textRotation="0" wrapText="false" indent="0" shrinkToFit="false"/>
      <protection locked="true" hidden="false"/>
    </xf>
    <xf numFmtId="164" fontId="20" fillId="2" borderId="0" xfId="0" applyFont="true" applyBorder="true" applyAlignment="true" applyProtection="false">
      <alignment horizontal="left" vertical="bottom" textRotation="0" wrapText="true" indent="0" shrinkToFit="false"/>
      <protection locked="true" hidden="false"/>
    </xf>
    <xf numFmtId="164" fontId="10" fillId="0" borderId="0" xfId="0" applyFont="true" applyBorder="true" applyAlignment="true" applyProtection="false">
      <alignment horizontal="left" vertical="bottom" textRotation="0" wrapText="true" indent="0" shrinkToFit="false"/>
      <protection locked="true" hidden="false"/>
    </xf>
    <xf numFmtId="164" fontId="10" fillId="0" borderId="0" xfId="0" applyFont="true" applyBorder="false" applyAlignment="true" applyProtection="false">
      <alignment horizontal="center" vertical="bottom" textRotation="0" wrapText="true" indent="0" shrinkToFit="false"/>
      <protection locked="true" hidden="false"/>
    </xf>
    <xf numFmtId="164" fontId="10" fillId="0" borderId="0" xfId="0" applyFont="true" applyBorder="false" applyAlignment="true" applyProtection="false">
      <alignment horizontal="left" vertical="bottom" textRotation="0" wrapText="true" indent="0" shrinkToFit="false"/>
      <protection locked="true" hidden="false"/>
    </xf>
    <xf numFmtId="164" fontId="5" fillId="0" borderId="0" xfId="0" applyFont="true" applyBorder="false" applyAlignment="true" applyProtection="false">
      <alignment horizontal="left" vertical="bottom" textRotation="0" wrapText="true" indent="0" shrinkToFit="false"/>
      <protection locked="true" hidden="false"/>
    </xf>
    <xf numFmtId="164" fontId="5" fillId="0" borderId="0" xfId="0" applyFont="true" applyBorder="false" applyAlignment="true" applyProtection="false">
      <alignment horizontal="center" vertical="bottom" textRotation="0" wrapText="true" indent="0" shrinkToFit="false"/>
      <protection locked="true" hidden="false"/>
    </xf>
    <xf numFmtId="164" fontId="21" fillId="0" borderId="0" xfId="0" applyFont="true" applyBorder="false" applyAlignment="true" applyProtection="false">
      <alignment horizontal="center" vertical="center" textRotation="0" wrapText="false" indent="0" shrinkToFit="false"/>
      <protection locked="true" hidden="false"/>
    </xf>
    <xf numFmtId="164" fontId="8" fillId="0" borderId="0" xfId="0" applyFont="true" applyBorder="false" applyAlignment="true" applyProtection="false">
      <alignment horizontal="general" vertical="bottom" textRotation="0" wrapText="true" indent="0" shrinkToFit="false"/>
      <protection locked="true" hidden="false"/>
    </xf>
    <xf numFmtId="175" fontId="0" fillId="0" borderId="0" xfId="0" applyFont="false" applyBorder="false" applyAlignment="true" applyProtection="false">
      <alignment horizontal="general" vertical="top" textRotation="0" wrapText="true" indent="0" shrinkToFit="false"/>
      <protection locked="true" hidden="false"/>
    </xf>
    <xf numFmtId="164" fontId="0" fillId="0" borderId="0" xfId="0" applyFont="false" applyBorder="false" applyAlignment="true" applyProtection="false">
      <alignment horizontal="general" vertical="top" textRotation="0" wrapText="true" indent="0" shrinkToFit="false"/>
      <protection locked="true" hidden="false"/>
    </xf>
    <xf numFmtId="164" fontId="0" fillId="0" borderId="0" xfId="0" applyFont="true" applyBorder="true" applyAlignment="true" applyProtection="false">
      <alignment horizontal="general" vertical="bottom" textRotation="0" wrapText="true" indent="0" shrinkToFit="false"/>
      <protection locked="true" hidden="false"/>
    </xf>
    <xf numFmtId="164" fontId="19" fillId="0" borderId="0" xfId="0" applyFont="true" applyBorder="true" applyAlignment="true" applyProtection="false">
      <alignment horizontal="general" vertical="top" textRotation="0" wrapText="true" indent="0" shrinkToFit="false"/>
      <protection locked="true" hidden="false"/>
    </xf>
    <xf numFmtId="164" fontId="0" fillId="0" borderId="0" xfId="0" applyFont="true" applyBorder="true" applyAlignment="true" applyProtection="false">
      <alignment horizontal="general" vertical="top" textRotation="0" wrapText="true" indent="0" shrinkToFit="false"/>
      <protection locked="true" hidden="false"/>
    </xf>
    <xf numFmtId="175" fontId="19" fillId="0" borderId="0" xfId="0" applyFont="true" applyBorder="true" applyAlignment="true" applyProtection="false">
      <alignment horizontal="general" vertical="top" textRotation="0" wrapText="true" indent="0" shrinkToFit="false"/>
      <protection locked="true" hidden="false"/>
    </xf>
    <xf numFmtId="164" fontId="22" fillId="0" borderId="0" xfId="0" applyFont="true" applyBorder="true" applyAlignment="true" applyProtection="false">
      <alignment horizontal="general" vertical="bottom" textRotation="0" wrapText="true" indent="0" shrinkToFit="false"/>
      <protection locked="true" hidden="false"/>
    </xf>
    <xf numFmtId="175" fontId="0" fillId="0" borderId="0" xfId="0" applyFont="true" applyBorder="true" applyAlignment="true" applyProtection="false">
      <alignment horizontal="general" vertical="top" textRotation="0" wrapText="true" indent="0" shrinkToFit="false"/>
      <protection locked="true" hidden="false"/>
    </xf>
    <xf numFmtId="164" fontId="22" fillId="0" borderId="0" xfId="0" applyFont="true" applyBorder="true" applyAlignment="false" applyProtection="false">
      <alignment horizontal="general" vertical="bottom"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Ergebnis 2" xfId="20"/>
  </cellStyles>
  <colors>
    <indexedColors>
      <rgbColor rgb="FF000000"/>
      <rgbColor rgb="FFFFFFFF"/>
      <rgbColor rgb="FFFF3300"/>
      <rgbColor rgb="FF00FF00"/>
      <rgbColor rgb="FF0000FF"/>
      <rgbColor rgb="FFFFFF00"/>
      <rgbColor rgb="FFFF00FF"/>
      <rgbColor rgb="FF00FFFF"/>
      <rgbColor rgb="FF800000"/>
      <rgbColor rgb="FF008000"/>
      <rgbColor rgb="FF000080"/>
      <rgbColor rgb="FF808000"/>
      <rgbColor rgb="FF800080"/>
      <rgbColor rgb="FF008080"/>
      <rgbColor rgb="FFB3B3B3"/>
      <rgbColor rgb="FF808080"/>
      <rgbColor rgb="FF9999FF"/>
      <rgbColor rgb="FFFF3333"/>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D320"/>
      <rgbColor rgb="FFFF9900"/>
      <rgbColor rgb="FFFF6600"/>
      <rgbColor rgb="FF666699"/>
      <rgbColor rgb="FF969696"/>
      <rgbColor rgb="FF004586"/>
      <rgbColor rgb="FF579D1C"/>
      <rgbColor rgb="FF003300"/>
      <rgbColor rgb="FF333300"/>
      <rgbColor rgb="FFFF420E"/>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sharedStrings" Target="sharedStrings.xml"/>
</Relationships>
</file>

<file path=xl/charts/chart1.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pc="-1" strike="noStrike">
                <a:solidFill>
                  <a:srgbClr val="000000"/>
                </a:solidFill>
                <a:latin typeface="Arial"/>
              </a:defRPr>
            </a:pPr>
            <a:r>
              <a:rPr b="0" sz="1300" spc="-1" strike="noStrike">
                <a:solidFill>
                  <a:srgbClr val="000000"/>
                </a:solidFill>
                <a:latin typeface="Arial"/>
              </a:rPr>
              <a:t>Der Verlauf der Funktionen hängt von der Form des Aquariums ab!</a:t>
            </a:r>
          </a:p>
        </c:rich>
      </c:tx>
      <c:overlay val="0"/>
      <c:spPr>
        <a:noFill/>
        <a:ln w="0">
          <a:noFill/>
        </a:ln>
      </c:spPr>
    </c:title>
    <c:autoTitleDeleted val="0"/>
    <c:plotArea>
      <c:lineChart>
        <c:grouping val="standard"/>
        <c:varyColors val="0"/>
        <c:ser>
          <c:idx val="0"/>
          <c:order val="0"/>
          <c:tx>
            <c:strRef>
              <c:f>Berechnung!$O$2</c:f>
              <c:strCache>
                <c:ptCount val="1"/>
                <c:pt idx="0">
                  <c:v>Die Funktion 1</c:v>
                </c:pt>
              </c:strCache>
            </c:strRef>
          </c:tx>
          <c:spPr>
            <a:solidFill>
              <a:srgbClr val="004586"/>
            </a:solidFill>
            <a:ln w="37800">
              <a:solidFill>
                <a:srgbClr val="004586"/>
              </a:solidFill>
              <a:round/>
            </a:ln>
          </c:spPr>
          <c:marker>
            <c:symbol val="none"/>
          </c:marker>
          <c:dLbls>
            <c:txPr>
              <a:bodyPr wrap="none"/>
              <a:lstStyle/>
              <a:p>
                <a:pPr>
                  <a:defRPr b="0" sz="1000" spc="-1" strike="noStrike">
                    <a:latin typeface="Arial"/>
                  </a:defRPr>
                </a:pPr>
              </a:p>
            </c:txP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cat>
            <c:strRef>
              <c:f>Berechnung!$N$3:$N$23</c:f>
              <c:strCache>
                <c:ptCount val="21"/>
                <c:pt idx="0">
                  <c:v>0 l</c:v>
                </c:pt>
                <c:pt idx="1">
                  <c:v>50 l</c:v>
                </c:pt>
                <c:pt idx="2">
                  <c:v>100 l</c:v>
                </c:pt>
                <c:pt idx="3">
                  <c:v>150 l</c:v>
                </c:pt>
                <c:pt idx="4">
                  <c:v>200 l</c:v>
                </c:pt>
                <c:pt idx="5">
                  <c:v>250 l</c:v>
                </c:pt>
                <c:pt idx="6">
                  <c:v>300 l</c:v>
                </c:pt>
                <c:pt idx="7">
                  <c:v>350 l</c:v>
                </c:pt>
                <c:pt idx="8">
                  <c:v>400 l</c:v>
                </c:pt>
                <c:pt idx="9">
                  <c:v>450 l</c:v>
                </c:pt>
                <c:pt idx="10">
                  <c:v>500 l</c:v>
                </c:pt>
                <c:pt idx="11">
                  <c:v>550 l</c:v>
                </c:pt>
                <c:pt idx="12">
                  <c:v>600 l</c:v>
                </c:pt>
                <c:pt idx="13">
                  <c:v>650 l</c:v>
                </c:pt>
                <c:pt idx="14">
                  <c:v>700 l</c:v>
                </c:pt>
                <c:pt idx="15">
                  <c:v>750 l</c:v>
                </c:pt>
                <c:pt idx="16">
                  <c:v>800 l</c:v>
                </c:pt>
                <c:pt idx="17">
                  <c:v>850 l</c:v>
                </c:pt>
                <c:pt idx="18">
                  <c:v>900 l</c:v>
                </c:pt>
                <c:pt idx="19">
                  <c:v>950 l</c:v>
                </c:pt>
                <c:pt idx="20">
                  <c:v>1.000 l</c:v>
                </c:pt>
              </c:strCache>
            </c:strRef>
          </c:cat>
          <c:val>
            <c:numRef>
              <c:f>Berechnung!$O$3:$O$23</c:f>
              <c:numCache>
                <c:formatCode>General</c:formatCode>
                <c:ptCount val="21"/>
                <c:pt idx="0">
                  <c:v>0</c:v>
                </c:pt>
                <c:pt idx="1">
                  <c:v>1662.11912246469</c:v>
                </c:pt>
                <c:pt idx="2">
                  <c:v>2638.4496434969</c:v>
                </c:pt>
                <c:pt idx="3">
                  <c:v>3457.34709862402</c:v>
                </c:pt>
                <c:pt idx="4">
                  <c:v>4188.27773965211</c:v>
                </c:pt>
                <c:pt idx="5">
                  <c:v>4860.06579710955</c:v>
                </c:pt>
                <c:pt idx="6">
                  <c:v>5488.19642137498</c:v>
                </c:pt>
                <c:pt idx="7">
                  <c:v>6082.2019955734</c:v>
                </c:pt>
                <c:pt idx="8">
                  <c:v>6648.47648985875</c:v>
                </c:pt>
                <c:pt idx="9">
                  <c:v>7191.57177052326</c:v>
                </c:pt>
                <c:pt idx="10">
                  <c:v>7714.87355896636</c:v>
                </c:pt>
                <c:pt idx="11">
                  <c:v>8220.98652080614</c:v>
                </c:pt>
                <c:pt idx="12">
                  <c:v>8711.96877269874</c:v>
                </c:pt>
                <c:pt idx="13">
                  <c:v>9189.48234161679</c:v>
                </c:pt>
                <c:pt idx="14">
                  <c:v>9654.8938460563</c:v>
                </c:pt>
                <c:pt idx="15">
                  <c:v>10109.3442435354</c:v>
                </c:pt>
                <c:pt idx="16">
                  <c:v>10553.7985739876</c:v>
                </c:pt>
                <c:pt idx="17">
                  <c:v>10989.0823255442</c:v>
                </c:pt>
                <c:pt idx="18">
                  <c:v>11415.9085938334</c:v>
                </c:pt>
                <c:pt idx="19">
                  <c:v>11834.8987462044</c:v>
                </c:pt>
                <c:pt idx="20">
                  <c:v>12246.5984033049</c:v>
                </c:pt>
              </c:numCache>
            </c:numRef>
          </c:val>
          <c:smooth val="1"/>
        </c:ser>
        <c:ser>
          <c:idx val="1"/>
          <c:order val="1"/>
          <c:tx>
            <c:strRef>
              <c:f>Berechnung!$P$2</c:f>
              <c:strCache>
                <c:ptCount val="1"/>
                <c:pt idx="0">
                  <c:v>Die Funktion 2</c:v>
                </c:pt>
              </c:strCache>
            </c:strRef>
          </c:tx>
          <c:spPr>
            <a:solidFill>
              <a:srgbClr val="ff420e"/>
            </a:solidFill>
            <a:ln w="37800">
              <a:solidFill>
                <a:srgbClr val="ff420e"/>
              </a:solidFill>
              <a:round/>
            </a:ln>
          </c:spPr>
          <c:marker>
            <c:symbol val="none"/>
          </c:marker>
          <c:dLbls>
            <c:txPr>
              <a:bodyPr wrap="none"/>
              <a:lstStyle/>
              <a:p>
                <a:pPr>
                  <a:defRPr b="0" sz="1000" spc="-1" strike="noStrike">
                    <a:latin typeface="Arial"/>
                  </a:defRPr>
                </a:pPr>
              </a:p>
            </c:txP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cat>
            <c:strRef>
              <c:f>Berechnung!$N$3:$N$23</c:f>
              <c:strCache>
                <c:ptCount val="21"/>
                <c:pt idx="0">
                  <c:v>0 l</c:v>
                </c:pt>
                <c:pt idx="1">
                  <c:v>50 l</c:v>
                </c:pt>
                <c:pt idx="2">
                  <c:v>100 l</c:v>
                </c:pt>
                <c:pt idx="3">
                  <c:v>150 l</c:v>
                </c:pt>
                <c:pt idx="4">
                  <c:v>200 l</c:v>
                </c:pt>
                <c:pt idx="5">
                  <c:v>250 l</c:v>
                </c:pt>
                <c:pt idx="6">
                  <c:v>300 l</c:v>
                </c:pt>
                <c:pt idx="7">
                  <c:v>350 l</c:v>
                </c:pt>
                <c:pt idx="8">
                  <c:v>400 l</c:v>
                </c:pt>
                <c:pt idx="9">
                  <c:v>450 l</c:v>
                </c:pt>
                <c:pt idx="10">
                  <c:v>500 l</c:v>
                </c:pt>
                <c:pt idx="11">
                  <c:v>550 l</c:v>
                </c:pt>
                <c:pt idx="12">
                  <c:v>600 l</c:v>
                </c:pt>
                <c:pt idx="13">
                  <c:v>650 l</c:v>
                </c:pt>
                <c:pt idx="14">
                  <c:v>700 l</c:v>
                </c:pt>
                <c:pt idx="15">
                  <c:v>750 l</c:v>
                </c:pt>
                <c:pt idx="16">
                  <c:v>800 l</c:v>
                </c:pt>
                <c:pt idx="17">
                  <c:v>850 l</c:v>
                </c:pt>
                <c:pt idx="18">
                  <c:v>900 l</c:v>
                </c:pt>
                <c:pt idx="19">
                  <c:v>950 l</c:v>
                </c:pt>
                <c:pt idx="20">
                  <c:v>1.000 l</c:v>
                </c:pt>
              </c:strCache>
            </c:strRef>
          </c:cat>
          <c:val>
            <c:numRef>
              <c:f>Berechnung!$P$3:$P$23</c:f>
              <c:numCache>
                <c:formatCode>General</c:formatCode>
                <c:ptCount val="21"/>
                <c:pt idx="0">
                  <c:v>0</c:v>
                </c:pt>
                <c:pt idx="1">
                  <c:v>1939.1389762088</c:v>
                </c:pt>
                <c:pt idx="2">
                  <c:v>3078.19125074639</c:v>
                </c:pt>
                <c:pt idx="3">
                  <c:v>4033.57161506136</c:v>
                </c:pt>
                <c:pt idx="4">
                  <c:v>4886.32402959413</c:v>
                </c:pt>
                <c:pt idx="5">
                  <c:v>5670.07676329447</c:v>
                </c:pt>
                <c:pt idx="6">
                  <c:v>6402.89582493747</c:v>
                </c:pt>
                <c:pt idx="7">
                  <c:v>7095.90232816896</c:v>
                </c:pt>
                <c:pt idx="8">
                  <c:v>7756.55590483521</c:v>
                </c:pt>
                <c:pt idx="9">
                  <c:v>8390.16706561047</c:v>
                </c:pt>
                <c:pt idx="10">
                  <c:v>9000.68581879409</c:v>
                </c:pt>
                <c:pt idx="11">
                  <c:v>9591.15094094049</c:v>
                </c:pt>
                <c:pt idx="12">
                  <c:v>10163.9635681485</c:v>
                </c:pt>
                <c:pt idx="13">
                  <c:v>10721.0627318863</c:v>
                </c:pt>
                <c:pt idx="14">
                  <c:v>11264.042820399</c:v>
                </c:pt>
                <c:pt idx="15">
                  <c:v>11794.2349507913</c:v>
                </c:pt>
                <c:pt idx="16">
                  <c:v>12312.7650029856</c:v>
                </c:pt>
                <c:pt idx="17">
                  <c:v>12820.5960464683</c:v>
                </c:pt>
                <c:pt idx="18">
                  <c:v>13318.560026139</c:v>
                </c:pt>
                <c:pt idx="19">
                  <c:v>13807.3818705718</c:v>
                </c:pt>
                <c:pt idx="20">
                  <c:v>14287.698137189</c:v>
                </c:pt>
              </c:numCache>
            </c:numRef>
          </c:val>
          <c:smooth val="1"/>
        </c:ser>
        <c:ser>
          <c:idx val="2"/>
          <c:order val="2"/>
          <c:tx>
            <c:strRef>
              <c:f>Berechnung!$Q$2</c:f>
              <c:strCache>
                <c:ptCount val="1"/>
                <c:pt idx="0">
                  <c:v>Dein Lichtstrom 1</c:v>
                </c:pt>
              </c:strCache>
            </c:strRef>
          </c:tx>
          <c:spPr>
            <a:solidFill>
              <a:srgbClr val="ffd320"/>
            </a:solidFill>
            <a:ln w="37800">
              <a:solidFill>
                <a:srgbClr val="ffd320"/>
              </a:solidFill>
              <a:round/>
            </a:ln>
          </c:spPr>
          <c:marker>
            <c:symbol val="none"/>
          </c:marker>
          <c:dLbls>
            <c:txPr>
              <a:bodyPr wrap="none"/>
              <a:lstStyle/>
              <a:p>
                <a:pPr>
                  <a:defRPr b="0" sz="1000" spc="-1" strike="noStrike">
                    <a:latin typeface="Arial"/>
                  </a:defRPr>
                </a:pPr>
              </a:p>
            </c:txP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cat>
            <c:strRef>
              <c:f>Berechnung!$N$3:$N$23</c:f>
              <c:strCache>
                <c:ptCount val="21"/>
                <c:pt idx="0">
                  <c:v>0 l</c:v>
                </c:pt>
                <c:pt idx="1">
                  <c:v>50 l</c:v>
                </c:pt>
                <c:pt idx="2">
                  <c:v>100 l</c:v>
                </c:pt>
                <c:pt idx="3">
                  <c:v>150 l</c:v>
                </c:pt>
                <c:pt idx="4">
                  <c:v>200 l</c:v>
                </c:pt>
                <c:pt idx="5">
                  <c:v>250 l</c:v>
                </c:pt>
                <c:pt idx="6">
                  <c:v>300 l</c:v>
                </c:pt>
                <c:pt idx="7">
                  <c:v>350 l</c:v>
                </c:pt>
                <c:pt idx="8">
                  <c:v>400 l</c:v>
                </c:pt>
                <c:pt idx="9">
                  <c:v>450 l</c:v>
                </c:pt>
                <c:pt idx="10">
                  <c:v>500 l</c:v>
                </c:pt>
                <c:pt idx="11">
                  <c:v>550 l</c:v>
                </c:pt>
                <c:pt idx="12">
                  <c:v>600 l</c:v>
                </c:pt>
                <c:pt idx="13">
                  <c:v>650 l</c:v>
                </c:pt>
                <c:pt idx="14">
                  <c:v>700 l</c:v>
                </c:pt>
                <c:pt idx="15">
                  <c:v>750 l</c:v>
                </c:pt>
                <c:pt idx="16">
                  <c:v>800 l</c:v>
                </c:pt>
                <c:pt idx="17">
                  <c:v>850 l</c:v>
                </c:pt>
                <c:pt idx="18">
                  <c:v>900 l</c:v>
                </c:pt>
                <c:pt idx="19">
                  <c:v>950 l</c:v>
                </c:pt>
                <c:pt idx="20">
                  <c:v>1.000 l</c:v>
                </c:pt>
              </c:strCache>
            </c:strRef>
          </c:cat>
          <c:val>
            <c:numRef>
              <c:f>Berechnung!$Q$3:$Q$23</c:f>
              <c:numCache>
                <c:formatCode>General</c:formatCode>
                <c:ptCount val="21"/>
                <c:pt idx="0">
                  <c:v>9000</c:v>
                </c:pt>
                <c:pt idx="1">
                  <c:v>9000</c:v>
                </c:pt>
                <c:pt idx="2">
                  <c:v>9000</c:v>
                </c:pt>
                <c:pt idx="3">
                  <c:v>9000</c:v>
                </c:pt>
                <c:pt idx="4">
                  <c:v>9000</c:v>
                </c:pt>
                <c:pt idx="5">
                  <c:v>9000</c:v>
                </c:pt>
                <c:pt idx="6">
                  <c:v>9000</c:v>
                </c:pt>
                <c:pt idx="7">
                  <c:v>9000</c:v>
                </c:pt>
                <c:pt idx="8">
                  <c:v>9000</c:v>
                </c:pt>
                <c:pt idx="9">
                  <c:v>9000</c:v>
                </c:pt>
                <c:pt idx="10">
                  <c:v>9000</c:v>
                </c:pt>
                <c:pt idx="11">
                  <c:v>9000</c:v>
                </c:pt>
                <c:pt idx="12">
                  <c:v>9000</c:v>
                </c:pt>
                <c:pt idx="13">
                  <c:v>9000</c:v>
                </c:pt>
                <c:pt idx="14">
                  <c:v>9000</c:v>
                </c:pt>
                <c:pt idx="15">
                  <c:v>9000</c:v>
                </c:pt>
                <c:pt idx="16">
                  <c:v>9000</c:v>
                </c:pt>
                <c:pt idx="17">
                  <c:v>9000</c:v>
                </c:pt>
                <c:pt idx="18">
                  <c:v>9000</c:v>
                </c:pt>
                <c:pt idx="19">
                  <c:v>9000</c:v>
                </c:pt>
                <c:pt idx="20">
                  <c:v>9000</c:v>
                </c:pt>
              </c:numCache>
            </c:numRef>
          </c:val>
          <c:smooth val="1"/>
        </c:ser>
        <c:ser>
          <c:idx val="3"/>
          <c:order val="3"/>
          <c:tx>
            <c:strRef>
              <c:f>Berechnung!$R$2</c:f>
              <c:strCache>
                <c:ptCount val="1"/>
                <c:pt idx="0">
                  <c:v>Dein Lichtstrom 2</c:v>
                </c:pt>
              </c:strCache>
            </c:strRef>
          </c:tx>
          <c:spPr>
            <a:solidFill>
              <a:srgbClr val="579d1c"/>
            </a:solidFill>
            <a:ln w="37800">
              <a:solidFill>
                <a:srgbClr val="579d1c"/>
              </a:solidFill>
              <a:round/>
            </a:ln>
          </c:spPr>
          <c:marker>
            <c:symbol val="none"/>
          </c:marker>
          <c:dLbls>
            <c:txPr>
              <a:bodyPr wrap="none"/>
              <a:lstStyle/>
              <a:p>
                <a:pPr>
                  <a:defRPr b="0" sz="1000" spc="-1" strike="noStrike">
                    <a:latin typeface="Arial"/>
                  </a:defRPr>
                </a:pPr>
              </a:p>
            </c:txP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cat>
            <c:strRef>
              <c:f>Berechnung!$N$3:$N$23</c:f>
              <c:strCache>
                <c:ptCount val="21"/>
                <c:pt idx="0">
                  <c:v>0 l</c:v>
                </c:pt>
                <c:pt idx="1">
                  <c:v>50 l</c:v>
                </c:pt>
                <c:pt idx="2">
                  <c:v>100 l</c:v>
                </c:pt>
                <c:pt idx="3">
                  <c:v>150 l</c:v>
                </c:pt>
                <c:pt idx="4">
                  <c:v>200 l</c:v>
                </c:pt>
                <c:pt idx="5">
                  <c:v>250 l</c:v>
                </c:pt>
                <c:pt idx="6">
                  <c:v>300 l</c:v>
                </c:pt>
                <c:pt idx="7">
                  <c:v>350 l</c:v>
                </c:pt>
                <c:pt idx="8">
                  <c:v>400 l</c:v>
                </c:pt>
                <c:pt idx="9">
                  <c:v>450 l</c:v>
                </c:pt>
                <c:pt idx="10">
                  <c:v>500 l</c:v>
                </c:pt>
                <c:pt idx="11">
                  <c:v>550 l</c:v>
                </c:pt>
                <c:pt idx="12">
                  <c:v>600 l</c:v>
                </c:pt>
                <c:pt idx="13">
                  <c:v>650 l</c:v>
                </c:pt>
                <c:pt idx="14">
                  <c:v>700 l</c:v>
                </c:pt>
                <c:pt idx="15">
                  <c:v>750 l</c:v>
                </c:pt>
                <c:pt idx="16">
                  <c:v>800 l</c:v>
                </c:pt>
                <c:pt idx="17">
                  <c:v>850 l</c:v>
                </c:pt>
                <c:pt idx="18">
                  <c:v>900 l</c:v>
                </c:pt>
                <c:pt idx="19">
                  <c:v>950 l</c:v>
                </c:pt>
                <c:pt idx="20">
                  <c:v>1.000 l</c:v>
                </c:pt>
              </c:strCache>
            </c:strRef>
          </c:cat>
          <c:val>
            <c:numRef>
              <c:f>Berechnung!$R$3:$R$23</c:f>
              <c:numCache>
                <c:formatCode>General</c:formatCode>
                <c:ptCount val="21"/>
                <c:pt idx="0">
                  <c:v>10500</c:v>
                </c:pt>
                <c:pt idx="1">
                  <c:v>10500</c:v>
                </c:pt>
                <c:pt idx="2">
                  <c:v>10500</c:v>
                </c:pt>
                <c:pt idx="3">
                  <c:v>10500</c:v>
                </c:pt>
                <c:pt idx="4">
                  <c:v>10500</c:v>
                </c:pt>
                <c:pt idx="5">
                  <c:v>10500</c:v>
                </c:pt>
                <c:pt idx="6">
                  <c:v>10500</c:v>
                </c:pt>
                <c:pt idx="7">
                  <c:v>10500</c:v>
                </c:pt>
                <c:pt idx="8">
                  <c:v>10500</c:v>
                </c:pt>
                <c:pt idx="9">
                  <c:v>10500</c:v>
                </c:pt>
                <c:pt idx="10">
                  <c:v>10500</c:v>
                </c:pt>
                <c:pt idx="11">
                  <c:v>10500</c:v>
                </c:pt>
                <c:pt idx="12">
                  <c:v>10500</c:v>
                </c:pt>
                <c:pt idx="13">
                  <c:v>10500</c:v>
                </c:pt>
                <c:pt idx="14">
                  <c:v>10500</c:v>
                </c:pt>
                <c:pt idx="15">
                  <c:v>10500</c:v>
                </c:pt>
                <c:pt idx="16">
                  <c:v>10500</c:v>
                </c:pt>
                <c:pt idx="17">
                  <c:v>10500</c:v>
                </c:pt>
                <c:pt idx="18">
                  <c:v>10500</c:v>
                </c:pt>
                <c:pt idx="19">
                  <c:v>10500</c:v>
                </c:pt>
                <c:pt idx="20">
                  <c:v>10500</c:v>
                </c:pt>
              </c:numCache>
            </c:numRef>
          </c:val>
          <c:smooth val="1"/>
        </c:ser>
        <c:hiLowLines>
          <c:spPr>
            <a:ln w="0">
              <a:noFill/>
            </a:ln>
          </c:spPr>
        </c:hiLowLines>
        <c:marker val="0"/>
        <c:axId val="98707986"/>
        <c:axId val="13649233"/>
      </c:lineChart>
      <c:catAx>
        <c:axId val="98707986"/>
        <c:scaling>
          <c:orientation val="minMax"/>
        </c:scaling>
        <c:delete val="0"/>
        <c:axPos val="b"/>
        <c:numFmt formatCode="#,##0&quot; l&quot;" sourceLinked="1"/>
        <c:majorTickMark val="out"/>
        <c:minorTickMark val="none"/>
        <c:tickLblPos val="nextTo"/>
        <c:spPr>
          <a:ln w="0">
            <a:solidFill>
              <a:srgbClr val="b3b3b3"/>
            </a:solidFill>
          </a:ln>
        </c:spPr>
        <c:txPr>
          <a:bodyPr/>
          <a:lstStyle/>
          <a:p>
            <a:pPr>
              <a:defRPr b="0" sz="1000" spc="-1" strike="noStrike">
                <a:solidFill>
                  <a:srgbClr val="000000"/>
                </a:solidFill>
                <a:latin typeface="Arial"/>
              </a:defRPr>
            </a:pPr>
          </a:p>
        </c:txPr>
        <c:crossAx val="13649233"/>
        <c:crosses val="autoZero"/>
        <c:auto val="1"/>
        <c:lblAlgn val="ctr"/>
        <c:lblOffset val="100"/>
        <c:noMultiLvlLbl val="0"/>
      </c:catAx>
      <c:valAx>
        <c:axId val="13649233"/>
        <c:scaling>
          <c:orientation val="minMax"/>
        </c:scaling>
        <c:delete val="0"/>
        <c:axPos val="l"/>
        <c:majorGridlines>
          <c:spPr>
            <a:ln w="0">
              <a:solidFill>
                <a:srgbClr val="b3b3b3"/>
              </a:solidFill>
            </a:ln>
          </c:spPr>
        </c:majorGridlines>
        <c:numFmt formatCode="#,##0&quot; lm&quot;" sourceLinked="1"/>
        <c:majorTickMark val="out"/>
        <c:minorTickMark val="none"/>
        <c:tickLblPos val="nextTo"/>
        <c:spPr>
          <a:ln w="0">
            <a:solidFill>
              <a:srgbClr val="b3b3b3"/>
            </a:solidFill>
          </a:ln>
        </c:spPr>
        <c:txPr>
          <a:bodyPr/>
          <a:lstStyle/>
          <a:p>
            <a:pPr>
              <a:defRPr b="0" sz="1000" spc="-1" strike="noStrike">
                <a:solidFill>
                  <a:srgbClr val="000000"/>
                </a:solidFill>
                <a:latin typeface="Arial"/>
              </a:defRPr>
            </a:pPr>
          </a:p>
        </c:txPr>
        <c:crossAx val="98707986"/>
        <c:crossesAt val="1"/>
        <c:crossBetween val="midCat"/>
      </c:valAx>
      <c:spPr>
        <a:noFill/>
        <a:ln w="0">
          <a:solidFill>
            <a:srgbClr val="b3b3b3"/>
          </a:solidFill>
        </a:ln>
      </c:spPr>
    </c:plotArea>
    <c:legend>
      <c:legendPos val="r"/>
      <c:overlay val="0"/>
      <c:spPr>
        <a:noFill/>
        <a:ln w="0">
          <a:noFill/>
        </a:ln>
      </c:spPr>
      <c:txPr>
        <a:bodyPr/>
        <a:lstStyle/>
        <a:p>
          <a:pPr>
            <a:defRPr b="0" sz="1000" spc="-1" strike="noStrike">
              <a:solidFill>
                <a:srgbClr val="000000"/>
              </a:solidFill>
              <a:latin typeface="Arial"/>
            </a:defRPr>
          </a:pPr>
        </a:p>
      </c:txPr>
    </c:legend>
    <c:plotVisOnly val="1"/>
    <c:dispBlanksAs val="gap"/>
  </c:chart>
  <c:spPr>
    <a:solidFill>
      <a:srgbClr val="ffffff"/>
    </a:solidFill>
    <a:ln w="0">
      <a:noFill/>
    </a:ln>
  </c:spPr>
</c:chartSpace>
</file>

<file path=xl/charts/chart2.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lineChart>
        <c:grouping val="standard"/>
        <c:varyColors val="0"/>
        <c:ser>
          <c:idx val="0"/>
          <c:order val="0"/>
          <c:tx>
            <c:strRef>
              <c:f>Berechnung!$U$2</c:f>
              <c:strCache>
                <c:ptCount val="1"/>
                <c:pt idx="0">
                  <c:v>Die Funktion 1</c:v>
                </c:pt>
              </c:strCache>
            </c:strRef>
          </c:tx>
          <c:spPr>
            <a:solidFill>
              <a:srgbClr val="004586"/>
            </a:solidFill>
            <a:ln w="37800">
              <a:solidFill>
                <a:srgbClr val="004586"/>
              </a:solidFill>
              <a:round/>
            </a:ln>
          </c:spPr>
          <c:marker>
            <c:symbol val="none"/>
          </c:marker>
          <c:dLbls>
            <c:txPr>
              <a:bodyPr wrap="none"/>
              <a:lstStyle/>
              <a:p>
                <a:pPr>
                  <a:defRPr b="0" sz="1000" spc="-1" strike="noStrike">
                    <a:latin typeface="Arial"/>
                  </a:defRPr>
                </a:pPr>
              </a:p>
            </c:txP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cat>
            <c:strRef>
              <c:f>Berechnung!$T$3:$T$23</c:f>
              <c:strCache>
                <c:ptCount val="21"/>
                <c:pt idx="0">
                  <c:v>0 l</c:v>
                </c:pt>
                <c:pt idx="1">
                  <c:v>50 l</c:v>
                </c:pt>
                <c:pt idx="2">
                  <c:v>100 l</c:v>
                </c:pt>
                <c:pt idx="3">
                  <c:v>150 l</c:v>
                </c:pt>
                <c:pt idx="4">
                  <c:v>200 l</c:v>
                </c:pt>
                <c:pt idx="5">
                  <c:v>250 l</c:v>
                </c:pt>
                <c:pt idx="6">
                  <c:v>300 l</c:v>
                </c:pt>
                <c:pt idx="7">
                  <c:v>350 l</c:v>
                </c:pt>
                <c:pt idx="8">
                  <c:v>400 l</c:v>
                </c:pt>
                <c:pt idx="9">
                  <c:v>450 l</c:v>
                </c:pt>
                <c:pt idx="10">
                  <c:v>500 l</c:v>
                </c:pt>
                <c:pt idx="11">
                  <c:v>550 l</c:v>
                </c:pt>
                <c:pt idx="12">
                  <c:v>600 l</c:v>
                </c:pt>
                <c:pt idx="13">
                  <c:v>650 l</c:v>
                </c:pt>
                <c:pt idx="14">
                  <c:v>700 l</c:v>
                </c:pt>
                <c:pt idx="15">
                  <c:v>750 l</c:v>
                </c:pt>
                <c:pt idx="16">
                  <c:v>800 l</c:v>
                </c:pt>
                <c:pt idx="17">
                  <c:v>850 l</c:v>
                </c:pt>
                <c:pt idx="18">
                  <c:v>900 l</c:v>
                </c:pt>
                <c:pt idx="19">
                  <c:v>950 l</c:v>
                </c:pt>
                <c:pt idx="20">
                  <c:v>1.000 l</c:v>
                </c:pt>
              </c:strCache>
            </c:strRef>
          </c:cat>
          <c:val>
            <c:numRef>
              <c:f>Berechnung!$U$3:$U$23</c:f>
              <c:numCache>
                <c:formatCode>General</c:formatCode>
                <c:ptCount val="21"/>
                <c:pt idx="0">
                  <c:v>0</c:v>
                </c:pt>
                <c:pt idx="1">
                  <c:v>1662.11912246469</c:v>
                </c:pt>
                <c:pt idx="2">
                  <c:v>2638.4496434969</c:v>
                </c:pt>
                <c:pt idx="3">
                  <c:v>3457.34709862402</c:v>
                </c:pt>
                <c:pt idx="4">
                  <c:v>4188.27773965211</c:v>
                </c:pt>
                <c:pt idx="5">
                  <c:v>4860.06579710955</c:v>
                </c:pt>
                <c:pt idx="6">
                  <c:v>5488.19642137498</c:v>
                </c:pt>
                <c:pt idx="7">
                  <c:v>6082.2019955734</c:v>
                </c:pt>
                <c:pt idx="8">
                  <c:v>6648.47648985875</c:v>
                </c:pt>
                <c:pt idx="9">
                  <c:v>7191.57177052326</c:v>
                </c:pt>
                <c:pt idx="10">
                  <c:v>7714.87355896636</c:v>
                </c:pt>
                <c:pt idx="11">
                  <c:v>8220.98652080614</c:v>
                </c:pt>
                <c:pt idx="12">
                  <c:v>8711.96877269874</c:v>
                </c:pt>
                <c:pt idx="13">
                  <c:v>9189.48234161679</c:v>
                </c:pt>
                <c:pt idx="14">
                  <c:v>9654.8938460563</c:v>
                </c:pt>
                <c:pt idx="15">
                  <c:v>10109.3442435354</c:v>
                </c:pt>
                <c:pt idx="16">
                  <c:v>10553.7985739876</c:v>
                </c:pt>
                <c:pt idx="17">
                  <c:v>10989.0823255442</c:v>
                </c:pt>
                <c:pt idx="18">
                  <c:v>11415.9085938334</c:v>
                </c:pt>
                <c:pt idx="19">
                  <c:v>11834.8987462044</c:v>
                </c:pt>
                <c:pt idx="20">
                  <c:v>12246.5984033049</c:v>
                </c:pt>
              </c:numCache>
            </c:numRef>
          </c:val>
          <c:smooth val="1"/>
        </c:ser>
        <c:ser>
          <c:idx val="1"/>
          <c:order val="1"/>
          <c:tx>
            <c:strRef>
              <c:f>Berechnung!$V$2</c:f>
              <c:strCache>
                <c:ptCount val="1"/>
                <c:pt idx="0">
                  <c:v>Lichtrechner</c:v>
                </c:pt>
              </c:strCache>
            </c:strRef>
          </c:tx>
          <c:spPr>
            <a:solidFill>
              <a:srgbClr val="ff420e"/>
            </a:solidFill>
            <a:ln w="37800">
              <a:solidFill>
                <a:srgbClr val="ff420e"/>
              </a:solidFill>
              <a:round/>
            </a:ln>
          </c:spPr>
          <c:marker>
            <c:symbol val="none"/>
          </c:marker>
          <c:dLbls>
            <c:txPr>
              <a:bodyPr wrap="none"/>
              <a:lstStyle/>
              <a:p>
                <a:pPr>
                  <a:defRPr b="0" sz="1000" spc="-1" strike="noStrike">
                    <a:latin typeface="Arial"/>
                  </a:defRPr>
                </a:pPr>
              </a:p>
            </c:txP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cat>
            <c:strRef>
              <c:f>Berechnung!$T$3:$T$23</c:f>
              <c:strCache>
                <c:ptCount val="21"/>
                <c:pt idx="0">
                  <c:v>0 l</c:v>
                </c:pt>
                <c:pt idx="1">
                  <c:v>50 l</c:v>
                </c:pt>
                <c:pt idx="2">
                  <c:v>100 l</c:v>
                </c:pt>
                <c:pt idx="3">
                  <c:v>150 l</c:v>
                </c:pt>
                <c:pt idx="4">
                  <c:v>200 l</c:v>
                </c:pt>
                <c:pt idx="5">
                  <c:v>250 l</c:v>
                </c:pt>
                <c:pt idx="6">
                  <c:v>300 l</c:v>
                </c:pt>
                <c:pt idx="7">
                  <c:v>350 l</c:v>
                </c:pt>
                <c:pt idx="8">
                  <c:v>400 l</c:v>
                </c:pt>
                <c:pt idx="9">
                  <c:v>450 l</c:v>
                </c:pt>
                <c:pt idx="10">
                  <c:v>500 l</c:v>
                </c:pt>
                <c:pt idx="11">
                  <c:v>550 l</c:v>
                </c:pt>
                <c:pt idx="12">
                  <c:v>600 l</c:v>
                </c:pt>
                <c:pt idx="13">
                  <c:v>650 l</c:v>
                </c:pt>
                <c:pt idx="14">
                  <c:v>700 l</c:v>
                </c:pt>
                <c:pt idx="15">
                  <c:v>750 l</c:v>
                </c:pt>
                <c:pt idx="16">
                  <c:v>800 l</c:v>
                </c:pt>
                <c:pt idx="17">
                  <c:v>850 l</c:v>
                </c:pt>
                <c:pt idx="18">
                  <c:v>900 l</c:v>
                </c:pt>
                <c:pt idx="19">
                  <c:v>950 l</c:v>
                </c:pt>
                <c:pt idx="20">
                  <c:v>1.000 l</c:v>
                </c:pt>
              </c:strCache>
            </c:strRef>
          </c:cat>
          <c:val>
            <c:numRef>
              <c:f>Berechnung!$V$3:$V$23</c:f>
              <c:numCache>
                <c:formatCode>General</c:formatCode>
                <c:ptCount val="21"/>
                <c:pt idx="0">
                  <c:v>0</c:v>
                </c:pt>
                <c:pt idx="1">
                  <c:v>2500</c:v>
                </c:pt>
                <c:pt idx="2">
                  <c:v>5000</c:v>
                </c:pt>
                <c:pt idx="3">
                  <c:v>7500</c:v>
                </c:pt>
                <c:pt idx="4">
                  <c:v>10000</c:v>
                </c:pt>
                <c:pt idx="5">
                  <c:v>12500</c:v>
                </c:pt>
                <c:pt idx="6">
                  <c:v>15000</c:v>
                </c:pt>
                <c:pt idx="7">
                  <c:v>17500</c:v>
                </c:pt>
                <c:pt idx="8">
                  <c:v>20000</c:v>
                </c:pt>
                <c:pt idx="9">
                  <c:v>22500</c:v>
                </c:pt>
                <c:pt idx="10">
                  <c:v>25000</c:v>
                </c:pt>
                <c:pt idx="11">
                  <c:v>27500</c:v>
                </c:pt>
                <c:pt idx="12">
                  <c:v>30000</c:v>
                </c:pt>
                <c:pt idx="13">
                  <c:v>32500</c:v>
                </c:pt>
                <c:pt idx="14">
                  <c:v>35000</c:v>
                </c:pt>
                <c:pt idx="15">
                  <c:v>37500</c:v>
                </c:pt>
                <c:pt idx="16">
                  <c:v>40000</c:v>
                </c:pt>
                <c:pt idx="17">
                  <c:v>42500</c:v>
                </c:pt>
                <c:pt idx="18">
                  <c:v>45000</c:v>
                </c:pt>
                <c:pt idx="19">
                  <c:v>47500</c:v>
                </c:pt>
                <c:pt idx="20">
                  <c:v>50000</c:v>
                </c:pt>
              </c:numCache>
            </c:numRef>
          </c:val>
          <c:smooth val="1"/>
        </c:ser>
        <c:hiLowLines>
          <c:spPr>
            <a:ln w="0">
              <a:noFill/>
            </a:ln>
          </c:spPr>
        </c:hiLowLines>
        <c:marker val="0"/>
        <c:axId val="56896783"/>
        <c:axId val="27397660"/>
      </c:lineChart>
      <c:catAx>
        <c:axId val="56896783"/>
        <c:scaling>
          <c:orientation val="minMax"/>
        </c:scaling>
        <c:delete val="0"/>
        <c:axPos val="b"/>
        <c:numFmt formatCode="#,##0&quot; l&quot;" sourceLinked="1"/>
        <c:majorTickMark val="out"/>
        <c:minorTickMark val="none"/>
        <c:tickLblPos val="nextTo"/>
        <c:spPr>
          <a:ln w="0">
            <a:solidFill>
              <a:srgbClr val="b3b3b3"/>
            </a:solidFill>
          </a:ln>
        </c:spPr>
        <c:txPr>
          <a:bodyPr/>
          <a:lstStyle/>
          <a:p>
            <a:pPr>
              <a:defRPr b="0" sz="1000" spc="-1" strike="noStrike">
                <a:solidFill>
                  <a:srgbClr val="000000"/>
                </a:solidFill>
                <a:latin typeface="Arial"/>
              </a:defRPr>
            </a:pPr>
          </a:p>
        </c:txPr>
        <c:crossAx val="27397660"/>
        <c:crosses val="autoZero"/>
        <c:auto val="1"/>
        <c:lblAlgn val="ctr"/>
        <c:lblOffset val="100"/>
        <c:noMultiLvlLbl val="0"/>
      </c:catAx>
      <c:valAx>
        <c:axId val="27397660"/>
        <c:scaling>
          <c:orientation val="minMax"/>
        </c:scaling>
        <c:delete val="0"/>
        <c:axPos val="l"/>
        <c:majorGridlines>
          <c:spPr>
            <a:ln w="0">
              <a:solidFill>
                <a:srgbClr val="b3b3b3"/>
              </a:solidFill>
            </a:ln>
          </c:spPr>
        </c:majorGridlines>
        <c:numFmt formatCode="#,##0&quot; lm&quot;" sourceLinked="1"/>
        <c:majorTickMark val="out"/>
        <c:minorTickMark val="none"/>
        <c:tickLblPos val="nextTo"/>
        <c:spPr>
          <a:ln w="0">
            <a:solidFill>
              <a:srgbClr val="b3b3b3"/>
            </a:solidFill>
          </a:ln>
        </c:spPr>
        <c:txPr>
          <a:bodyPr/>
          <a:lstStyle/>
          <a:p>
            <a:pPr>
              <a:defRPr b="0" sz="1000" spc="-1" strike="noStrike">
                <a:solidFill>
                  <a:srgbClr val="000000"/>
                </a:solidFill>
                <a:latin typeface="Arial"/>
              </a:defRPr>
            </a:pPr>
          </a:p>
        </c:txPr>
        <c:crossAx val="56896783"/>
        <c:crossesAt val="1"/>
        <c:crossBetween val="midCat"/>
      </c:valAx>
      <c:spPr>
        <a:noFill/>
        <a:ln w="0">
          <a:solidFill>
            <a:srgbClr val="b3b3b3"/>
          </a:solidFill>
        </a:ln>
      </c:spPr>
    </c:plotArea>
    <c:legend>
      <c:legendPos val="r"/>
      <c:overlay val="0"/>
      <c:spPr>
        <a:noFill/>
        <a:ln w="0">
          <a:noFill/>
        </a:ln>
      </c:spPr>
      <c:txPr>
        <a:bodyPr/>
        <a:lstStyle/>
        <a:p>
          <a:pPr>
            <a:defRPr b="0" sz="1000" spc="-1" strike="noStrike">
              <a:solidFill>
                <a:srgbClr val="000000"/>
              </a:solidFill>
              <a:latin typeface="Arial"/>
            </a:defRPr>
          </a:pPr>
        </a:p>
      </c:txPr>
    </c:legend>
    <c:plotVisOnly val="1"/>
    <c:dispBlanksAs val="gap"/>
  </c:chart>
  <c:spPr>
    <a:solidFill>
      <a:srgbClr val="ffffff"/>
    </a:solidFill>
    <a:ln w="0">
      <a:noFill/>
    </a:ln>
  </c:spPr>
</c:chartSpace>
</file>

<file path=xl/charts/chart3.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pc="-1" strike="noStrike">
                <a:solidFill>
                  <a:srgbClr val="000000"/>
                </a:solidFill>
                <a:latin typeface="Arial"/>
              </a:defRPr>
            </a:pPr>
            <a:r>
              <a:rPr b="0" sz="1300" spc="-1" strike="noStrike">
                <a:solidFill>
                  <a:srgbClr val="000000"/>
                </a:solidFill>
                <a:latin typeface="Arial"/>
              </a:rPr>
              <a:t>Abweichung des Lichtstroms in Abhängigkeit vom Volumen eines Aquariums
der Berechnungsmethode des Lichtrechners von 
der Beleuchtungsstärke-bezogenen Berechnung der Alternative 1</a:t>
            </a:r>
          </a:p>
        </c:rich>
      </c:tx>
      <c:layout>
        <c:manualLayout>
          <c:xMode val="edge"/>
          <c:yMode val="edge"/>
          <c:x val="0.0530106257378985"/>
          <c:y val="0.0485796243175719"/>
        </c:manualLayout>
      </c:layout>
      <c:overlay val="0"/>
      <c:spPr>
        <a:noFill/>
        <a:ln w="0">
          <a:noFill/>
        </a:ln>
      </c:spPr>
    </c:title>
    <c:autoTitleDeleted val="0"/>
    <c:plotArea>
      <c:layout>
        <c:manualLayout>
          <c:layoutTarget val="inner"/>
          <c:xMode val="edge"/>
          <c:yMode val="edge"/>
          <c:x val="0.115879574970484"/>
          <c:y val="0.292958267789396"/>
          <c:w val="0.852007083825266"/>
          <c:h val="0.580642176367169"/>
        </c:manualLayout>
      </c:layout>
      <c:lineChart>
        <c:grouping val="standard"/>
        <c:varyColors val="0"/>
        <c:ser>
          <c:idx val="0"/>
          <c:order val="0"/>
          <c:tx>
            <c:strRef>
              <c:f>Berechnung!$Y$2</c:f>
              <c:strCache>
                <c:ptCount val="1"/>
                <c:pt idx="0">
                  <c:v>Abweichung</c:v>
                </c:pt>
              </c:strCache>
            </c:strRef>
          </c:tx>
          <c:spPr>
            <a:solidFill>
              <a:srgbClr val="004586"/>
            </a:solidFill>
            <a:ln w="37800">
              <a:solidFill>
                <a:srgbClr val="004586"/>
              </a:solidFill>
              <a:round/>
            </a:ln>
          </c:spPr>
          <c:marker>
            <c:symbol val="none"/>
          </c:marker>
          <c:dLbls>
            <c:txPr>
              <a:bodyPr wrap="none"/>
              <a:lstStyle/>
              <a:p>
                <a:pPr>
                  <a:defRPr b="0" sz="1000" spc="-1" strike="noStrike">
                    <a:latin typeface="Arial"/>
                  </a:defRPr>
                </a:pPr>
              </a:p>
            </c:txP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cat>
            <c:strRef>
              <c:f>Berechnung!$X$3:$X$23</c:f>
              <c:strCache>
                <c:ptCount val="21"/>
                <c:pt idx="0">
                  <c:v>0 l</c:v>
                </c:pt>
                <c:pt idx="1">
                  <c:v>50 l</c:v>
                </c:pt>
                <c:pt idx="2">
                  <c:v>100 l</c:v>
                </c:pt>
                <c:pt idx="3">
                  <c:v>150 l</c:v>
                </c:pt>
                <c:pt idx="4">
                  <c:v>200 l</c:v>
                </c:pt>
                <c:pt idx="5">
                  <c:v>250 l</c:v>
                </c:pt>
                <c:pt idx="6">
                  <c:v>300 l</c:v>
                </c:pt>
                <c:pt idx="7">
                  <c:v>350 l</c:v>
                </c:pt>
                <c:pt idx="8">
                  <c:v>400 l</c:v>
                </c:pt>
                <c:pt idx="9">
                  <c:v>450 l</c:v>
                </c:pt>
                <c:pt idx="10">
                  <c:v>500 l</c:v>
                </c:pt>
                <c:pt idx="11">
                  <c:v>550 l</c:v>
                </c:pt>
                <c:pt idx="12">
                  <c:v>600 l</c:v>
                </c:pt>
                <c:pt idx="13">
                  <c:v>650 l</c:v>
                </c:pt>
                <c:pt idx="14">
                  <c:v>700 l</c:v>
                </c:pt>
                <c:pt idx="15">
                  <c:v>750 l</c:v>
                </c:pt>
                <c:pt idx="16">
                  <c:v>800 l</c:v>
                </c:pt>
                <c:pt idx="17">
                  <c:v>850 l</c:v>
                </c:pt>
                <c:pt idx="18">
                  <c:v>900 l</c:v>
                </c:pt>
                <c:pt idx="19">
                  <c:v>950 l</c:v>
                </c:pt>
                <c:pt idx="20">
                  <c:v>1.000 l</c:v>
                </c:pt>
              </c:strCache>
            </c:strRef>
          </c:cat>
          <c:val>
            <c:numRef>
              <c:f>Berechnung!$Y$3:$Y$23</c:f>
              <c:numCache>
                <c:formatCode>General</c:formatCode>
                <c:ptCount val="21"/>
                <c:pt idx="0">
                  <c:v>0</c:v>
                </c:pt>
                <c:pt idx="1">
                  <c:v>0.504103987620848</c:v>
                </c:pt>
                <c:pt idx="2">
                  <c:v>0.895052275234324</c:v>
                </c:pt>
                <c:pt idx="3">
                  <c:v>1.16929332984383</c:v>
                </c:pt>
                <c:pt idx="4">
                  <c:v>1.3876162522189</c:v>
                </c:pt>
                <c:pt idx="5">
                  <c:v>1.57198164013216</c:v>
                </c:pt>
                <c:pt idx="6">
                  <c:v>1.73313832966678</c:v>
                </c:pt>
                <c:pt idx="7">
                  <c:v>1.87724742005222</c:v>
                </c:pt>
                <c:pt idx="8">
                  <c:v>2.0082079752417</c:v>
                </c:pt>
                <c:pt idx="9">
                  <c:v>2.12866237283799</c:v>
                </c:pt>
                <c:pt idx="10">
                  <c:v>2.24049380834564</c:v>
                </c:pt>
                <c:pt idx="11">
                  <c:v>2.34509732261468</c:v>
                </c:pt>
                <c:pt idx="12">
                  <c:v>2.44353851382169</c:v>
                </c:pt>
                <c:pt idx="13">
                  <c:v>2.53665188003201</c:v>
                </c:pt>
                <c:pt idx="14">
                  <c:v>2.6251045902795</c:v>
                </c:pt>
                <c:pt idx="15">
                  <c:v>2.70943941531914</c:v>
                </c:pt>
                <c:pt idx="16">
                  <c:v>2.79010455046865</c:v>
                </c:pt>
                <c:pt idx="17">
                  <c:v>2.86747489380513</c:v>
                </c:pt>
                <c:pt idx="18">
                  <c:v>2.94186758155262</c:v>
                </c:pt>
                <c:pt idx="19">
                  <c:v>3.01355356041672</c:v>
                </c:pt>
                <c:pt idx="20">
                  <c:v>3.08276636118868</c:v>
                </c:pt>
              </c:numCache>
            </c:numRef>
          </c:val>
          <c:smooth val="1"/>
        </c:ser>
        <c:hiLowLines>
          <c:spPr>
            <a:ln w="0">
              <a:noFill/>
            </a:ln>
          </c:spPr>
        </c:hiLowLines>
        <c:marker val="0"/>
        <c:axId val="38937185"/>
        <c:axId val="43541578"/>
      </c:lineChart>
      <c:catAx>
        <c:axId val="38937185"/>
        <c:scaling>
          <c:orientation val="minMax"/>
        </c:scaling>
        <c:delete val="0"/>
        <c:axPos val="b"/>
        <c:numFmt formatCode="#,##0&quot; l&quot;" sourceLinked="1"/>
        <c:majorTickMark val="out"/>
        <c:minorTickMark val="none"/>
        <c:tickLblPos val="nextTo"/>
        <c:spPr>
          <a:ln w="0">
            <a:solidFill>
              <a:srgbClr val="b3b3b3"/>
            </a:solidFill>
          </a:ln>
        </c:spPr>
        <c:txPr>
          <a:bodyPr/>
          <a:lstStyle/>
          <a:p>
            <a:pPr>
              <a:defRPr b="0" sz="1000" spc="-1" strike="noStrike">
                <a:solidFill>
                  <a:srgbClr val="000000"/>
                </a:solidFill>
                <a:latin typeface="Arial"/>
              </a:defRPr>
            </a:pPr>
          </a:p>
        </c:txPr>
        <c:crossAx val="43541578"/>
        <c:crosses val="autoZero"/>
        <c:auto val="1"/>
        <c:lblAlgn val="ctr"/>
        <c:lblOffset val="100"/>
        <c:noMultiLvlLbl val="0"/>
      </c:catAx>
      <c:valAx>
        <c:axId val="43541578"/>
        <c:scaling>
          <c:orientation val="minMax"/>
        </c:scaling>
        <c:delete val="0"/>
        <c:axPos val="l"/>
        <c:majorGridlines>
          <c:spPr>
            <a:ln w="0">
              <a:solidFill>
                <a:srgbClr val="b3b3b3"/>
              </a:solidFill>
            </a:ln>
          </c:spPr>
        </c:majorGridlines>
        <c:numFmt formatCode="0.00%" sourceLinked="1"/>
        <c:majorTickMark val="out"/>
        <c:minorTickMark val="none"/>
        <c:tickLblPos val="nextTo"/>
        <c:spPr>
          <a:ln w="0">
            <a:solidFill>
              <a:srgbClr val="b3b3b3"/>
            </a:solidFill>
          </a:ln>
        </c:spPr>
        <c:txPr>
          <a:bodyPr/>
          <a:lstStyle/>
          <a:p>
            <a:pPr>
              <a:defRPr b="0" sz="1000" spc="-1" strike="noStrike">
                <a:solidFill>
                  <a:srgbClr val="000000"/>
                </a:solidFill>
                <a:latin typeface="Arial"/>
              </a:defRPr>
            </a:pPr>
          </a:p>
        </c:txPr>
        <c:crossAx val="38937185"/>
        <c:crossesAt val="1"/>
        <c:crossBetween val="midCat"/>
      </c:valAx>
      <c:spPr>
        <a:noFill/>
        <a:ln w="0">
          <a:solidFill>
            <a:srgbClr val="b3b3b3"/>
          </a:solidFill>
        </a:ln>
      </c:spPr>
    </c:plotArea>
    <c:plotVisOnly val="1"/>
    <c:dispBlanksAs val="gap"/>
  </c:chart>
  <c:spPr>
    <a:solidFill>
      <a:srgbClr val="ffffff"/>
    </a:solidFill>
    <a:ln w="0">
      <a:noFill/>
    </a:ln>
  </c:spPr>
</c:chartSpace>
</file>

<file path=xl/drawings/_rels/drawing1.xml.rels><?xml version="1.0" encoding="UTF-8"?>
<Relationships xmlns="http://schemas.openxmlformats.org/package/2006/relationships"><Relationship Id="rId1" Type="http://schemas.openxmlformats.org/officeDocument/2006/relationships/chart" Target="../charts/chart1.xml"/><Relationship Id="rId2" Type="http://schemas.openxmlformats.org/officeDocument/2006/relationships/chart" Target="../charts/chart2.xml"/><Relationship Id="rId3" Type="http://schemas.openxmlformats.org/officeDocument/2006/relationships/chart" Target="../charts/chart3.xml"/>
</Relationships>
</file>

<file path=xl/drawings/_rels/drawing2.xml.rels><?xml version="1.0" encoding="UTF-8"?>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5</xdr:col>
      <xdr:colOff>54720</xdr:colOff>
      <xdr:row>8</xdr:row>
      <xdr:rowOff>208800</xdr:rowOff>
    </xdr:from>
    <xdr:to>
      <xdr:col>10</xdr:col>
      <xdr:colOff>357480</xdr:colOff>
      <xdr:row>28</xdr:row>
      <xdr:rowOff>52560</xdr:rowOff>
    </xdr:to>
    <xdr:graphicFrame>
      <xdr:nvGraphicFramePr>
        <xdr:cNvPr id="0" name="Chart 1"/>
        <xdr:cNvGraphicFramePr/>
      </xdr:nvGraphicFramePr>
      <xdr:xfrm>
        <a:off x="5463000" y="2202120"/>
        <a:ext cx="7670520" cy="450000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12</xdr:col>
      <xdr:colOff>45000</xdr:colOff>
      <xdr:row>5</xdr:row>
      <xdr:rowOff>291600</xdr:rowOff>
    </xdr:from>
    <xdr:to>
      <xdr:col>17</xdr:col>
      <xdr:colOff>405000</xdr:colOff>
      <xdr:row>23</xdr:row>
      <xdr:rowOff>88560</xdr:rowOff>
    </xdr:to>
    <xdr:graphicFrame>
      <xdr:nvGraphicFramePr>
        <xdr:cNvPr id="1" name="Chart 2"/>
        <xdr:cNvGraphicFramePr/>
      </xdr:nvGraphicFramePr>
      <xdr:xfrm>
        <a:off x="14067720" y="1416240"/>
        <a:ext cx="6139800" cy="424260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12</xdr:col>
      <xdr:colOff>94680</xdr:colOff>
      <xdr:row>23</xdr:row>
      <xdr:rowOff>98280</xdr:rowOff>
    </xdr:from>
    <xdr:to>
      <xdr:col>17</xdr:col>
      <xdr:colOff>412920</xdr:colOff>
      <xdr:row>41</xdr:row>
      <xdr:rowOff>102240</xdr:rowOff>
    </xdr:to>
    <xdr:graphicFrame>
      <xdr:nvGraphicFramePr>
        <xdr:cNvPr id="2" name="Chart 3"/>
        <xdr:cNvGraphicFramePr/>
      </xdr:nvGraphicFramePr>
      <xdr:xfrm>
        <a:off x="14117400" y="5668560"/>
        <a:ext cx="6098040" cy="389016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absolute">
    <xdr:from>
      <xdr:col>12</xdr:col>
      <xdr:colOff>0</xdr:colOff>
      <xdr:row>24</xdr:row>
      <xdr:rowOff>7920</xdr:rowOff>
    </xdr:from>
    <xdr:to>
      <xdr:col>17</xdr:col>
      <xdr:colOff>376560</xdr:colOff>
      <xdr:row>24</xdr:row>
      <xdr:rowOff>7920</xdr:rowOff>
    </xdr:to>
    <xdr:sp>
      <xdr:nvSpPr>
        <xdr:cNvPr id="3" name="Linie 4"/>
        <xdr:cNvSpPr/>
      </xdr:nvSpPr>
      <xdr:spPr>
        <a:xfrm>
          <a:off x="14022720" y="5794200"/>
          <a:ext cx="6156360" cy="0"/>
        </a:xfrm>
        <a:prstGeom prst="line">
          <a:avLst/>
        </a:prstGeom>
        <a:ln w="9360">
          <a:solidFill>
            <a:srgbClr val="808080"/>
          </a:solidFill>
          <a:round/>
        </a:ln>
      </xdr:spPr>
      <xdr:style>
        <a:lnRef idx="0"/>
        <a:fillRef idx="0"/>
        <a:effectRef idx="0"/>
        <a:fontRef idx="minor"/>
      </xdr:style>
    </xdr:sp>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0</xdr:colOff>
      <xdr:row>14</xdr:row>
      <xdr:rowOff>162000</xdr:rowOff>
    </xdr:from>
    <xdr:to>
      <xdr:col>1</xdr:col>
      <xdr:colOff>5756040</xdr:colOff>
      <xdr:row>36</xdr:row>
      <xdr:rowOff>47520</xdr:rowOff>
    </xdr:to>
    <xdr:pic>
      <xdr:nvPicPr>
        <xdr:cNvPr id="4" name="Grafik 1" descr=""/>
        <xdr:cNvPicPr/>
      </xdr:nvPicPr>
      <xdr:blipFill>
        <a:blip r:embed="rId1"/>
        <a:stretch/>
      </xdr:blipFill>
      <xdr:spPr>
        <a:xfrm>
          <a:off x="0" y="3726360"/>
          <a:ext cx="5975280" cy="4074480"/>
        </a:xfrm>
        <a:prstGeom prst="rect">
          <a:avLst/>
        </a:prstGeom>
        <a:ln w="0">
          <a:noFill/>
        </a:ln>
      </xdr:spPr>
    </xdr:pic>
    <xdr:clientData/>
  </xdr:twoCellAnchor>
  <xdr:twoCellAnchor editAs="absolute">
    <xdr:from>
      <xdr:col>0</xdr:col>
      <xdr:colOff>0</xdr:colOff>
      <xdr:row>42</xdr:row>
      <xdr:rowOff>108720</xdr:rowOff>
    </xdr:from>
    <xdr:to>
      <xdr:col>1</xdr:col>
      <xdr:colOff>5699160</xdr:colOff>
      <xdr:row>54</xdr:row>
      <xdr:rowOff>43200</xdr:rowOff>
    </xdr:to>
    <xdr:pic>
      <xdr:nvPicPr>
        <xdr:cNvPr id="5" name="Grafik 2" descr=""/>
        <xdr:cNvPicPr/>
      </xdr:nvPicPr>
      <xdr:blipFill>
        <a:blip r:embed="rId2"/>
        <a:stretch/>
      </xdr:blipFill>
      <xdr:spPr>
        <a:xfrm>
          <a:off x="0" y="8978400"/>
          <a:ext cx="5918400" cy="2148840"/>
        </a:xfrm>
        <a:prstGeom prst="rect">
          <a:avLst/>
        </a:prstGeom>
        <a:ln w="0">
          <a:noFill/>
        </a:ln>
      </xdr:spPr>
    </xdr:pic>
    <xdr:clientData/>
  </xdr:twoCellAnchor>
</xdr:wsDr>
</file>

<file path=xl/worksheets/_rels/sheet3.xml.rels><?xml version="1.0" encoding="UTF-8"?>
<Relationships xmlns="http://schemas.openxmlformats.org/package/2006/relationships"><Relationship Id="rId1" Type="http://schemas.openxmlformats.org/officeDocument/2006/relationships/drawing" Target="../drawings/drawing1.xml"/>
</Relationships>
</file>

<file path=xl/worksheets/_rels/sheet7.xml.rels><?xml version="1.0" encoding="UTF-8"?>
<Relationships xmlns="http://schemas.openxmlformats.org/package/2006/relationships"><Relationship Id="rId1" Type="http://schemas.openxmlformats.org/officeDocument/2006/relationships/hyperlink" Target="https://docplayer.org/54771004-Untersuchung-zur-tageslichtnutzung-in-den-feuchtheissen-tropen-am-beispiel-rio-de-janeiros.html" TargetMode="External"/><Relationship Id="rId2" Type="http://schemas.openxmlformats.org/officeDocument/2006/relationships/hyperlink" Target="https://commons.wikimedia.org/w/index.php?curid=32947615" TargetMode="External"/><Relationship Id="rId3"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E10"/>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A1" activeCellId="0" sqref="A1"/>
    </sheetView>
  </sheetViews>
  <sheetFormatPr defaultColWidth="11.5703125" defaultRowHeight="14.65" zeroHeight="false" outlineLevelRow="0" outlineLevelCol="0"/>
  <cols>
    <col collapsed="false" customWidth="true" hidden="false" outlineLevel="0" max="1" min="1" style="1" width="36.98"/>
    <col collapsed="false" customWidth="true" hidden="false" outlineLevel="0" max="2" min="2" style="2" width="7.38"/>
    <col collapsed="false" customWidth="true" hidden="false" outlineLevel="0" max="3" min="3" style="1" width="1.55"/>
    <col collapsed="false" customWidth="true" hidden="false" outlineLevel="0" max="4" min="4" style="1" width="8.8"/>
    <col collapsed="false" customWidth="false" hidden="false" outlineLevel="0" max="257" min="5" style="1" width="11.57"/>
  </cols>
  <sheetData>
    <row r="1" s="4" customFormat="true" ht="24.05" hidden="false" customHeight="false" outlineLevel="0" collapsed="false">
      <c r="A1" s="3" t="s">
        <v>0</v>
      </c>
      <c r="B1" s="3"/>
      <c r="C1" s="3"/>
      <c r="D1" s="3"/>
      <c r="E1" s="3"/>
    </row>
    <row r="2" s="5" customFormat="true" ht="19.35" hidden="false" customHeight="false" outlineLevel="0" collapsed="false">
      <c r="B2" s="6" t="s">
        <v>1</v>
      </c>
      <c r="C2" s="6"/>
      <c r="D2" s="6"/>
    </row>
    <row r="3" s="7" customFormat="true" ht="19.35" hidden="false" customHeight="false" outlineLevel="0" collapsed="false">
      <c r="B3" s="7" t="n">
        <v>1</v>
      </c>
      <c r="D3" s="7" t="n">
        <v>2</v>
      </c>
    </row>
    <row r="4" customFormat="false" ht="14.65" hidden="false" customHeight="false" outlineLevel="0" collapsed="false">
      <c r="A4" s="1" t="s">
        <v>2</v>
      </c>
      <c r="B4" s="8" t="n">
        <v>150</v>
      </c>
      <c r="C4" s="0"/>
      <c r="D4" s="8" t="n">
        <v>150</v>
      </c>
      <c r="E4" s="9"/>
    </row>
    <row r="5" customFormat="false" ht="14.65" hidden="false" customHeight="false" outlineLevel="0" collapsed="false">
      <c r="A5" s="1" t="s">
        <v>3</v>
      </c>
      <c r="B5" s="8" t="n">
        <v>60</v>
      </c>
      <c r="C5" s="0"/>
      <c r="D5" s="8" t="n">
        <v>70</v>
      </c>
      <c r="E5" s="9"/>
    </row>
    <row r="6" customFormat="false" ht="14.65" hidden="false" customHeight="false" outlineLevel="0" collapsed="false">
      <c r="A6" s="1" t="s">
        <v>4</v>
      </c>
      <c r="B6" s="8" t="n">
        <v>70</v>
      </c>
      <c r="C6" s="0"/>
      <c r="D6" s="8" t="n">
        <v>60</v>
      </c>
      <c r="E6" s="9"/>
    </row>
    <row r="7" s="1" customFormat="true" ht="14.65" hidden="false" customHeight="false" outlineLevel="0" collapsed="false"/>
    <row r="8" customFormat="false" ht="19.35" hidden="false" customHeight="false" outlineLevel="0" collapsed="false">
      <c r="A8" s="10" t="s">
        <v>5</v>
      </c>
      <c r="B8" s="10"/>
      <c r="C8" s="10"/>
      <c r="D8" s="10"/>
    </row>
    <row r="9" s="1" customFormat="true" ht="14.65" hidden="false" customHeight="false" outlineLevel="0" collapsed="false">
      <c r="A9" s="11" t="s">
        <v>6</v>
      </c>
      <c r="B9" s="11"/>
      <c r="C9" s="11"/>
      <c r="D9" s="12" t="n">
        <v>10000</v>
      </c>
    </row>
    <row r="10" s="1" customFormat="true" ht="14.65" hidden="false" customHeight="false" outlineLevel="0" collapsed="false">
      <c r="A10" s="11" t="s">
        <v>7</v>
      </c>
      <c r="B10" s="11"/>
      <c r="C10" s="11"/>
      <c r="D10" s="13" t="n">
        <v>50</v>
      </c>
    </row>
  </sheetData>
  <mergeCells count="5">
    <mergeCell ref="A1:E1"/>
    <mergeCell ref="B2:D2"/>
    <mergeCell ref="A8:D8"/>
    <mergeCell ref="A9:C9"/>
    <mergeCell ref="A10:C10"/>
  </mergeCells>
  <printOptions headings="false" gridLines="false" gridLinesSet="true" horizontalCentered="false" verticalCentered="false"/>
  <pageMargins left="0.7875" right="0.7875" top="1.025" bottom="1.025" header="0.7875" footer="0.7875"/>
  <pageSetup paperSize="9" scale="100" fitToWidth="1" fitToHeight="1" pageOrder="downThenOver" orientation="portrait" blackAndWhite="false" draft="false" cellComments="none" firstPageNumber="1" useFirstPageNumber="true" horizontalDpi="300" verticalDpi="300" copies="1"/>
  <headerFooter differentFirst="false" differentOddEven="false">
    <oddHeader>&amp;C&amp;A</oddHeader>
    <oddFooter>&amp;CSeite &amp;P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Y102"/>
  <sheetViews>
    <sheetView showFormulas="false" showGridLines="true" showRowColHeaders="true" showZeros="true" rightToLeft="false" tabSelected="false" showOutlineSymbols="true" defaultGridColor="true" view="normal" topLeftCell="I1" colorId="64" zoomScale="100" zoomScaleNormal="100" zoomScalePageLayoutView="100" workbookViewId="0">
      <selection pane="topLeft" activeCell="N2" activeCellId="0" sqref="N2"/>
    </sheetView>
  </sheetViews>
  <sheetFormatPr defaultColWidth="11.5703125" defaultRowHeight="17" zeroHeight="false" outlineLevelRow="0" outlineLevelCol="0"/>
  <cols>
    <col collapsed="false" customWidth="true" hidden="false" outlineLevel="0" max="1" min="1" style="14" width="20.85"/>
    <col collapsed="false" customWidth="true" hidden="false" outlineLevel="0" max="2" min="2" style="15" width="5.54"/>
    <col collapsed="false" customWidth="true" hidden="false" outlineLevel="0" max="3" min="3" style="16" width="17.3"/>
    <col collapsed="false" customWidth="true" hidden="false" outlineLevel="0" max="4" min="4" style="14" width="1.01"/>
    <col collapsed="false" customWidth="true" hidden="false" outlineLevel="0" max="5" min="5" style="14" width="12.2"/>
    <col collapsed="false" customWidth="true" hidden="false" outlineLevel="0" max="6" min="6" style="14" width="8.66"/>
    <col collapsed="false" customWidth="true" hidden="false" outlineLevel="0" max="7" min="7" style="14" width="9.37"/>
    <col collapsed="false" customWidth="true" hidden="false" outlineLevel="0" max="8" min="8" style="15" width="9.37"/>
    <col collapsed="false" customWidth="true" hidden="false" outlineLevel="0" max="9" min="9" style="15" width="12.2"/>
    <col collapsed="false" customWidth="true" hidden="false" outlineLevel="0" max="10" min="10" style="15" width="10.36"/>
    <col collapsed="false" customWidth="true" hidden="false" outlineLevel="0" max="11" min="11" style="15" width="8.8"/>
    <col collapsed="false" customWidth="true" hidden="false" outlineLevel="0" max="12" min="12" style="15" width="9.37"/>
    <col collapsed="false" customWidth="true" hidden="false" outlineLevel="0" max="13" min="13" style="15" width="1.01"/>
    <col collapsed="false" customWidth="true" hidden="false" outlineLevel="0" max="14" min="14" style="17" width="10.36"/>
    <col collapsed="false" customWidth="true" hidden="false" outlineLevel="0" max="16" min="15" style="18" width="16.03"/>
    <col collapsed="false" customWidth="true" hidden="false" outlineLevel="0" max="18" min="17" style="18" width="19.14"/>
    <col collapsed="false" customWidth="true" hidden="false" outlineLevel="0" max="19" min="19" style="18" width="1.01"/>
    <col collapsed="false" customWidth="true" hidden="false" outlineLevel="0" max="20" min="20" style="14" width="10.36"/>
    <col collapsed="false" customWidth="true" hidden="false" outlineLevel="0" max="21" min="21" style="14" width="16.03"/>
    <col collapsed="false" customWidth="true" hidden="false" outlineLevel="0" max="22" min="22" style="14" width="14.19"/>
    <col collapsed="false" customWidth="true" hidden="false" outlineLevel="0" max="23" min="23" style="14" width="1.01"/>
    <col collapsed="false" customWidth="true" hidden="false" outlineLevel="0" max="24" min="24" style="14" width="10.36"/>
    <col collapsed="false" customWidth="true" hidden="false" outlineLevel="0" max="25" min="25" style="14" width="13.62"/>
    <col collapsed="false" customWidth="false" hidden="false" outlineLevel="0" max="257" min="26" style="14" width="11.57"/>
  </cols>
  <sheetData>
    <row r="1" customFormat="false" ht="17" hidden="false" customHeight="false" outlineLevel="0" collapsed="false">
      <c r="A1" s="19" t="s">
        <v>8</v>
      </c>
      <c r="B1" s="19"/>
      <c r="C1" s="19"/>
      <c r="E1" s="20" t="s">
        <v>9</v>
      </c>
      <c r="F1" s="20"/>
      <c r="G1" s="20" t="s">
        <v>10</v>
      </c>
      <c r="H1" s="20"/>
      <c r="I1" s="20" t="s">
        <v>9</v>
      </c>
      <c r="J1" s="20"/>
      <c r="K1" s="20" t="s">
        <v>10</v>
      </c>
      <c r="L1" s="20"/>
      <c r="N1" s="21" t="s">
        <v>11</v>
      </c>
      <c r="O1" s="21"/>
      <c r="P1" s="21"/>
      <c r="Q1" s="21"/>
      <c r="R1" s="21"/>
      <c r="S1" s="21"/>
      <c r="T1" s="21"/>
      <c r="U1" s="21"/>
      <c r="V1" s="21"/>
      <c r="W1" s="21"/>
      <c r="X1" s="21"/>
      <c r="Y1" s="21"/>
    </row>
    <row r="2" customFormat="false" ht="17" hidden="false" customHeight="false" outlineLevel="0" collapsed="false">
      <c r="A2" s="19"/>
      <c r="B2" s="19"/>
      <c r="C2" s="19"/>
      <c r="E2" s="14" t="s">
        <v>12</v>
      </c>
      <c r="F2" s="14" t="s">
        <v>13</v>
      </c>
      <c r="G2" s="14" t="s">
        <v>14</v>
      </c>
      <c r="H2" s="15" t="s">
        <v>15</v>
      </c>
      <c r="I2" s="14" t="s">
        <v>16</v>
      </c>
      <c r="J2" s="14" t="s">
        <v>17</v>
      </c>
      <c r="K2" s="14" t="s">
        <v>18</v>
      </c>
      <c r="L2" s="15" t="s">
        <v>19</v>
      </c>
      <c r="N2" s="17" t="s">
        <v>20</v>
      </c>
      <c r="O2" s="18" t="s">
        <v>21</v>
      </c>
      <c r="P2" s="18" t="s">
        <v>22</v>
      </c>
      <c r="Q2" s="18" t="s">
        <v>23</v>
      </c>
      <c r="R2" s="18" t="s">
        <v>24</v>
      </c>
      <c r="T2" s="22" t="str">
        <f aca="false">N2</f>
        <v>Volumen</v>
      </c>
      <c r="U2" s="23" t="str">
        <f aca="false">O2</f>
        <v>Die Funktion 1</v>
      </c>
      <c r="V2" s="18" t="s">
        <v>25</v>
      </c>
      <c r="X2" s="14" t="str">
        <f aca="false">T2</f>
        <v>Volumen</v>
      </c>
      <c r="Y2" s="14" t="s">
        <v>26</v>
      </c>
    </row>
    <row r="3" customFormat="false" ht="17" hidden="false" customHeight="false" outlineLevel="0" collapsed="false">
      <c r="A3" s="20" t="s">
        <v>27</v>
      </c>
      <c r="B3" s="20"/>
      <c r="C3" s="15" t="s">
        <v>28</v>
      </c>
      <c r="F3" s="24" t="n">
        <f aca="false">10*POWER(N3*'Eingabe der Daten'!$B$6*'Eingabe der Daten'!$B$6/'Eingabe der Daten'!$B$4/'Eingabe der Daten'!$B$5,1/3)</f>
        <v>0</v>
      </c>
      <c r="G3" s="24" t="n">
        <f aca="false">10*POWER(N3*'Eingabe der Daten'!$B$4*'Eingabe der Daten'!$B$4/'Eingabe der Daten'!$B$5/'Eingabe der Daten'!$B$6,1/3)</f>
        <v>0</v>
      </c>
      <c r="H3" s="25" t="n">
        <f aca="false">10*POWER(N3*'Eingabe der Daten'!$B$5*'Eingabe der Daten'!$B$5/'Eingabe der Daten'!$B$4/'Eingabe der Daten'!$B$6,1/3)</f>
        <v>0</v>
      </c>
      <c r="I3" s="25"/>
      <c r="J3" s="25" t="n">
        <f aca="false">10*POWER(N3*'Eingabe der Daten'!$D$6*'Eingabe der Daten'!$D$6/'Eingabe der Daten'!$D$4/'Eingabe der Daten'!$D$5,1/3)</f>
        <v>0</v>
      </c>
      <c r="K3" s="25" t="n">
        <f aca="false">10*POWER(N3*'Eingabe der Daten'!$D$4*'Eingabe der Daten'!$D$4/'Eingabe der Daten'!$D$5/'Eingabe der Daten'!$D$6,1/3)</f>
        <v>0</v>
      </c>
      <c r="L3" s="25" t="n">
        <f aca="false">10*POWER(N3*'Eingabe der Daten'!$D$5*'Eingabe der Daten'!$D$5/'Eingabe der Daten'!$D$4/'Eingabe der Daten'!$D$6,1/3)</f>
        <v>0</v>
      </c>
      <c r="M3" s="25"/>
      <c r="N3" s="17" t="n">
        <v>0</v>
      </c>
      <c r="O3" s="18" t="n">
        <f aca="false">'Eingabe der Daten'!$D$9*G3*H3/10000</f>
        <v>0</v>
      </c>
      <c r="P3" s="18" t="n">
        <f aca="false">'Eingabe der Daten'!$D$9*K3*L3/10000</f>
        <v>0</v>
      </c>
      <c r="Q3" s="18" t="n">
        <f aca="false">$C$14</f>
        <v>9000</v>
      </c>
      <c r="R3" s="18" t="n">
        <f aca="false">$C$20</f>
        <v>10500</v>
      </c>
      <c r="T3" s="22" t="n">
        <f aca="false">N3</f>
        <v>0</v>
      </c>
      <c r="U3" s="23" t="n">
        <f aca="false">O3</f>
        <v>0</v>
      </c>
      <c r="V3" s="18" t="n">
        <f aca="false">'Eingabe der Daten'!$D$10*N3</f>
        <v>0</v>
      </c>
      <c r="X3" s="22" t="n">
        <f aca="false">T3</f>
        <v>0</v>
      </c>
      <c r="Y3" s="26" t="n">
        <v>0</v>
      </c>
    </row>
    <row r="4" customFormat="false" ht="17" hidden="false" customHeight="false" outlineLevel="0" collapsed="false">
      <c r="A4" s="14" t="s">
        <v>20</v>
      </c>
      <c r="B4" s="15" t="s">
        <v>29</v>
      </c>
      <c r="C4" s="16" t="s">
        <v>30</v>
      </c>
      <c r="E4" s="22" t="n">
        <f aca="false">F4*G4*H4/1000</f>
        <v>50</v>
      </c>
      <c r="F4" s="24" t="n">
        <f aca="false">10*POWER(N4*'Eingabe der Daten'!$B$6*'Eingabe der Daten'!$B$6/'Eingabe der Daten'!$B$4/'Eingabe der Daten'!$B$5,1/3)</f>
        <v>30.082079752417</v>
      </c>
      <c r="G4" s="24" t="n">
        <f aca="false">10*POWER(N4*'Eingabe der Daten'!$B$4*'Eingabe der Daten'!$B$4/'Eingabe der Daten'!$B$5/'Eingabe der Daten'!$B$6,1/3)</f>
        <v>64.4615994694649</v>
      </c>
      <c r="H4" s="25" t="n">
        <f aca="false">10*POWER(N4*'Eingabe der Daten'!$B$5*'Eingabe der Daten'!$B$5/'Eingabe der Daten'!$B$4/'Eingabe der Daten'!$B$6,1/3)</f>
        <v>25.784639787786</v>
      </c>
      <c r="I4" s="17" t="n">
        <f aca="false">J4*K4*L4/1000</f>
        <v>50</v>
      </c>
      <c r="J4" s="25" t="n">
        <f aca="false">10*POWER(N4*'Eingabe der Daten'!$D$6*'Eingabe der Daten'!$D$6/'Eingabe der Daten'!$D$4/'Eingabe der Daten'!$D$5,1/3)</f>
        <v>25.784639787786</v>
      </c>
      <c r="K4" s="25" t="n">
        <f aca="false">10*POWER(N4*'Eingabe der Daten'!$D$4*'Eingabe der Daten'!$D$4/'Eingabe der Daten'!$D$5/'Eingabe der Daten'!$D$6,1/3)</f>
        <v>64.4615994694649</v>
      </c>
      <c r="L4" s="25" t="n">
        <f aca="false">10*POWER(N4*'Eingabe der Daten'!$D$5*'Eingabe der Daten'!$D$5/'Eingabe der Daten'!$D$4/'Eingabe der Daten'!$D$6,1/3)</f>
        <v>30.082079752417</v>
      </c>
      <c r="M4" s="25"/>
      <c r="N4" s="17" t="n">
        <f aca="false">N3+50</f>
        <v>50</v>
      </c>
      <c r="O4" s="18" t="n">
        <f aca="false">'Eingabe der Daten'!$D$9*G4*H4/10000</f>
        <v>1662.11912246469</v>
      </c>
      <c r="P4" s="18" t="n">
        <f aca="false">'Eingabe der Daten'!$D$9*K4*L4/10000</f>
        <v>1939.1389762088</v>
      </c>
      <c r="Q4" s="18" t="n">
        <f aca="false">$C$14</f>
        <v>9000</v>
      </c>
      <c r="R4" s="18" t="n">
        <f aca="false">$C$20</f>
        <v>10500</v>
      </c>
      <c r="T4" s="22" t="n">
        <f aca="false">N4</f>
        <v>50</v>
      </c>
      <c r="U4" s="23" t="n">
        <f aca="false">O4</f>
        <v>1662.11912246469</v>
      </c>
      <c r="V4" s="18" t="n">
        <f aca="false">'Eingabe der Daten'!$D$10*N4</f>
        <v>2500</v>
      </c>
      <c r="X4" s="22" t="n">
        <f aca="false">T4</f>
        <v>50</v>
      </c>
      <c r="Y4" s="26" t="n">
        <f aca="false">V4/U4-1</f>
        <v>0.504103987620848</v>
      </c>
    </row>
    <row r="5" customFormat="false" ht="17" hidden="false" customHeight="false" outlineLevel="0" collapsed="false">
      <c r="A5" s="14" t="s">
        <v>31</v>
      </c>
      <c r="B5" s="15" t="s">
        <v>32</v>
      </c>
      <c r="C5" s="15" t="s">
        <v>33</v>
      </c>
      <c r="E5" s="22" t="n">
        <f aca="false">F5*G5*H5/1000</f>
        <v>100</v>
      </c>
      <c r="F5" s="24" t="n">
        <f aca="false">10*POWER(N5*'Eingabe der Daten'!$B$6*'Eingabe der Daten'!$B$6/'Eingabe der Daten'!$B$4/'Eingabe der Daten'!$B$5,1/3)</f>
        <v>37.9010455046865</v>
      </c>
      <c r="G5" s="24" t="n">
        <f aca="false">10*POWER(N5*'Eingabe der Daten'!$B$4*'Eingabe der Daten'!$B$4/'Eingabe der Daten'!$B$5/'Eingabe der Daten'!$B$6,1/3)</f>
        <v>81.216526081471</v>
      </c>
      <c r="H5" s="25" t="n">
        <f aca="false">10*POWER(N5*'Eingabe der Daten'!$B$5*'Eingabe der Daten'!$B$5/'Eingabe der Daten'!$B$4/'Eingabe der Daten'!$B$6,1/3)</f>
        <v>32.4866104325884</v>
      </c>
      <c r="I5" s="17" t="n">
        <f aca="false">J5*K5*L5/1000</f>
        <v>100</v>
      </c>
      <c r="J5" s="25" t="n">
        <f aca="false">10*POWER(N5*'Eingabe der Daten'!$D$6*'Eingabe der Daten'!$D$6/'Eingabe der Daten'!$D$4/'Eingabe der Daten'!$D$5,1/3)</f>
        <v>32.4866104325884</v>
      </c>
      <c r="K5" s="25" t="n">
        <f aca="false">10*POWER(N5*'Eingabe der Daten'!$D$4*'Eingabe der Daten'!$D$4/'Eingabe der Daten'!$D$5/'Eingabe der Daten'!$D$6,1/3)</f>
        <v>81.216526081471</v>
      </c>
      <c r="L5" s="25" t="n">
        <f aca="false">10*POWER(N5*'Eingabe der Daten'!$D$5*'Eingabe der Daten'!$D$5/'Eingabe der Daten'!$D$4/'Eingabe der Daten'!$D$6,1/3)</f>
        <v>37.9010455046865</v>
      </c>
      <c r="M5" s="25"/>
      <c r="N5" s="17" t="n">
        <f aca="false">N4+50</f>
        <v>100</v>
      </c>
      <c r="O5" s="18" t="n">
        <f aca="false">'Eingabe der Daten'!$D$9*G5*H5/10000</f>
        <v>2638.4496434969</v>
      </c>
      <c r="P5" s="18" t="n">
        <f aca="false">'Eingabe der Daten'!$D$9*K5*L5/10000</f>
        <v>3078.19125074639</v>
      </c>
      <c r="Q5" s="18" t="n">
        <f aca="false">$C$14</f>
        <v>9000</v>
      </c>
      <c r="R5" s="18" t="n">
        <f aca="false">$C$20</f>
        <v>10500</v>
      </c>
      <c r="T5" s="22" t="n">
        <f aca="false">N5</f>
        <v>100</v>
      </c>
      <c r="U5" s="23" t="n">
        <f aca="false">O5</f>
        <v>2638.4496434969</v>
      </c>
      <c r="V5" s="18" t="n">
        <f aca="false">'Eingabe der Daten'!$D$10*N5</f>
        <v>5000</v>
      </c>
      <c r="X5" s="22" t="n">
        <f aca="false">T5</f>
        <v>100</v>
      </c>
      <c r="Y5" s="26" t="n">
        <f aca="false">V5/U5-1</f>
        <v>0.895052275234324</v>
      </c>
    </row>
    <row r="6" customFormat="false" ht="17" hidden="false" customHeight="false" outlineLevel="0" collapsed="false">
      <c r="A6" s="14" t="s">
        <v>34</v>
      </c>
      <c r="B6" s="15" t="s">
        <v>35</v>
      </c>
      <c r="C6" s="16" t="s">
        <v>33</v>
      </c>
      <c r="E6" s="22" t="n">
        <f aca="false">F6*G6*H6/1000</f>
        <v>150</v>
      </c>
      <c r="F6" s="24" t="n">
        <f aca="false">10*POWER(N6*'Eingabe der Daten'!$B$6*'Eingabe der Daten'!$B$6/'Eingabe der Daten'!$B$4/'Eingabe der Daten'!$B$5,1/3)</f>
        <v>43.3858665968765</v>
      </c>
      <c r="G6" s="24" t="n">
        <f aca="false">10*POWER(N6*'Eingabe der Daten'!$B$4*'Eingabe der Daten'!$B$4/'Eingabe der Daten'!$B$5/'Eingabe der Daten'!$B$6,1/3)</f>
        <v>92.969714136164</v>
      </c>
      <c r="H6" s="25" t="n">
        <f aca="false">10*POWER(N6*'Eingabe der Daten'!$B$5*'Eingabe der Daten'!$B$5/'Eingabe der Daten'!$B$4/'Eingabe der Daten'!$B$6,1/3)</f>
        <v>37.1878856544656</v>
      </c>
      <c r="I6" s="17" t="n">
        <f aca="false">J6*K6*L6/1000</f>
        <v>150</v>
      </c>
      <c r="J6" s="25" t="n">
        <f aca="false">10*POWER(N6*'Eingabe der Daten'!$D$6*'Eingabe der Daten'!$D$6/'Eingabe der Daten'!$D$4/'Eingabe der Daten'!$D$5,1/3)</f>
        <v>37.1878856544656</v>
      </c>
      <c r="K6" s="25" t="n">
        <f aca="false">10*POWER(N6*'Eingabe der Daten'!$D$4*'Eingabe der Daten'!$D$4/'Eingabe der Daten'!$D$5/'Eingabe der Daten'!$D$6,1/3)</f>
        <v>92.969714136164</v>
      </c>
      <c r="L6" s="25" t="n">
        <f aca="false">10*POWER(N6*'Eingabe der Daten'!$D$5*'Eingabe der Daten'!$D$5/'Eingabe der Daten'!$D$4/'Eingabe der Daten'!$D$6,1/3)</f>
        <v>43.3858665968765</v>
      </c>
      <c r="M6" s="25"/>
      <c r="N6" s="17" t="n">
        <f aca="false">N5+50</f>
        <v>150</v>
      </c>
      <c r="O6" s="18" t="n">
        <f aca="false">'Eingabe der Daten'!$D$9*G6*H6/10000</f>
        <v>3457.34709862402</v>
      </c>
      <c r="P6" s="18" t="n">
        <f aca="false">'Eingabe der Daten'!$D$9*K6*L6/10000</f>
        <v>4033.57161506136</v>
      </c>
      <c r="Q6" s="18" t="n">
        <f aca="false">$C$14</f>
        <v>9000</v>
      </c>
      <c r="R6" s="18" t="n">
        <f aca="false">$C$20</f>
        <v>10500</v>
      </c>
      <c r="T6" s="22" t="n">
        <f aca="false">N6</f>
        <v>150</v>
      </c>
      <c r="U6" s="23" t="n">
        <f aca="false">O6</f>
        <v>3457.34709862402</v>
      </c>
      <c r="V6" s="18" t="n">
        <f aca="false">'Eingabe der Daten'!$D$10*N6</f>
        <v>7500</v>
      </c>
      <c r="X6" s="22" t="n">
        <f aca="false">T6</f>
        <v>150</v>
      </c>
      <c r="Y6" s="26" t="n">
        <f aca="false">V6/U6-1</f>
        <v>1.16929332984383</v>
      </c>
    </row>
    <row r="7" customFormat="false" ht="17" hidden="false" customHeight="false" outlineLevel="0" collapsed="false">
      <c r="A7" s="14" t="s">
        <v>36</v>
      </c>
      <c r="B7" s="15" t="s">
        <v>37</v>
      </c>
      <c r="C7" s="16" t="s">
        <v>33</v>
      </c>
      <c r="E7" s="22" t="n">
        <f aca="false">F7*G7*H7/1000</f>
        <v>200</v>
      </c>
      <c r="F7" s="24" t="n">
        <f aca="false">10*POWER(N7*'Eingabe der Daten'!$B$6*'Eingabe der Daten'!$B$6/'Eingabe der Daten'!$B$4/'Eingabe der Daten'!$B$5,1/3)</f>
        <v>47.752325044378</v>
      </c>
      <c r="G7" s="24" t="n">
        <f aca="false">10*POWER(N7*'Eingabe der Daten'!$B$4*'Eingabe der Daten'!$B$4/'Eingabe der Daten'!$B$5/'Eingabe der Daten'!$B$6,1/3)</f>
        <v>102.326410809381</v>
      </c>
      <c r="H7" s="25" t="n">
        <f aca="false">10*POWER(N7*'Eingabe der Daten'!$B$5*'Eingabe der Daten'!$B$5/'Eingabe der Daten'!$B$4/'Eingabe der Daten'!$B$6,1/3)</f>
        <v>40.9305643237525</v>
      </c>
      <c r="I7" s="17" t="n">
        <f aca="false">J7*K7*L7/1000</f>
        <v>200</v>
      </c>
      <c r="J7" s="25" t="n">
        <f aca="false">10*POWER(N7*'Eingabe der Daten'!$D$6*'Eingabe der Daten'!$D$6/'Eingabe der Daten'!$D$4/'Eingabe der Daten'!$D$5,1/3)</f>
        <v>40.9305643237525</v>
      </c>
      <c r="K7" s="25" t="n">
        <f aca="false">10*POWER(N7*'Eingabe der Daten'!$D$4*'Eingabe der Daten'!$D$4/'Eingabe der Daten'!$D$5/'Eingabe der Daten'!$D$6,1/3)</f>
        <v>102.326410809381</v>
      </c>
      <c r="L7" s="25" t="n">
        <f aca="false">10*POWER(N7*'Eingabe der Daten'!$D$5*'Eingabe der Daten'!$D$5/'Eingabe der Daten'!$D$4/'Eingabe der Daten'!$D$6,1/3)</f>
        <v>47.752325044378</v>
      </c>
      <c r="M7" s="25"/>
      <c r="N7" s="17" t="n">
        <f aca="false">N6+50</f>
        <v>200</v>
      </c>
      <c r="O7" s="18" t="n">
        <f aca="false">'Eingabe der Daten'!$D$9*G7*H7/10000</f>
        <v>4188.27773965211</v>
      </c>
      <c r="P7" s="18" t="n">
        <f aca="false">'Eingabe der Daten'!$D$9*K7*L7/10000</f>
        <v>4886.32402959413</v>
      </c>
      <c r="Q7" s="18" t="n">
        <f aca="false">$C$14</f>
        <v>9000</v>
      </c>
      <c r="R7" s="18" t="n">
        <f aca="false">$C$20</f>
        <v>10500</v>
      </c>
      <c r="T7" s="22" t="n">
        <f aca="false">N7</f>
        <v>200</v>
      </c>
      <c r="U7" s="23" t="n">
        <f aca="false">O7</f>
        <v>4188.27773965211</v>
      </c>
      <c r="V7" s="18" t="n">
        <f aca="false">'Eingabe der Daten'!$D$10*N7</f>
        <v>10000</v>
      </c>
      <c r="X7" s="22" t="n">
        <f aca="false">T7</f>
        <v>200</v>
      </c>
      <c r="Y7" s="26" t="n">
        <f aca="false">V7/U7-1</f>
        <v>1.3876162522189</v>
      </c>
    </row>
    <row r="8" customFormat="false" ht="17" hidden="false" customHeight="false" outlineLevel="0" collapsed="false">
      <c r="A8" s="14" t="s">
        <v>38</v>
      </c>
      <c r="B8" s="15" t="s">
        <v>39</v>
      </c>
      <c r="C8" s="16" t="s">
        <v>40</v>
      </c>
      <c r="E8" s="22" t="n">
        <f aca="false">F8*G8*H8/1000</f>
        <v>250</v>
      </c>
      <c r="F8" s="24" t="n">
        <f aca="false">10*POWER(N8*'Eingabe der Daten'!$B$6*'Eingabe der Daten'!$B$6/'Eingabe der Daten'!$B$4/'Eingabe der Daten'!$B$5,1/3)</f>
        <v>51.4396328026431</v>
      </c>
      <c r="G8" s="24" t="n">
        <f aca="false">10*POWER(N8*'Eingabe der Daten'!$B$4*'Eingabe der Daten'!$B$4/'Eingabe der Daten'!$B$5/'Eingabe der Daten'!$B$6,1/3)</f>
        <v>110.227784577092</v>
      </c>
      <c r="H8" s="25" t="n">
        <f aca="false">10*POWER(N8*'Eingabe der Daten'!$B$5*'Eingabe der Daten'!$B$5/'Eingabe der Daten'!$B$4/'Eingabe der Daten'!$B$6,1/3)</f>
        <v>44.0911138308369</v>
      </c>
      <c r="I8" s="17" t="n">
        <f aca="false">J8*K8*L8/1000</f>
        <v>250</v>
      </c>
      <c r="J8" s="25" t="n">
        <f aca="false">10*POWER(N8*'Eingabe der Daten'!$D$6*'Eingabe der Daten'!$D$6/'Eingabe der Daten'!$D$4/'Eingabe der Daten'!$D$5,1/3)</f>
        <v>44.0911138308369</v>
      </c>
      <c r="K8" s="25" t="n">
        <f aca="false">10*POWER(N8*'Eingabe der Daten'!$D$4*'Eingabe der Daten'!$D$4/'Eingabe der Daten'!$D$5/'Eingabe der Daten'!$D$6,1/3)</f>
        <v>110.227784577092</v>
      </c>
      <c r="L8" s="25" t="n">
        <f aca="false">10*POWER(N8*'Eingabe der Daten'!$D$5*'Eingabe der Daten'!$D$5/'Eingabe der Daten'!$D$4/'Eingabe der Daten'!$D$6,1/3)</f>
        <v>51.4396328026431</v>
      </c>
      <c r="M8" s="25"/>
      <c r="N8" s="17" t="n">
        <f aca="false">N7+50</f>
        <v>250</v>
      </c>
      <c r="O8" s="18" t="n">
        <f aca="false">'Eingabe der Daten'!$D$9*G8*H8/10000</f>
        <v>4860.06579710955</v>
      </c>
      <c r="P8" s="18" t="n">
        <f aca="false">'Eingabe der Daten'!$D$9*K8*L8/10000</f>
        <v>5670.07676329447</v>
      </c>
      <c r="Q8" s="18" t="n">
        <f aca="false">$C$14</f>
        <v>9000</v>
      </c>
      <c r="R8" s="18" t="n">
        <f aca="false">$C$20</f>
        <v>10500</v>
      </c>
      <c r="T8" s="22" t="n">
        <f aca="false">N8</f>
        <v>250</v>
      </c>
      <c r="U8" s="23" t="n">
        <f aca="false">O8</f>
        <v>4860.06579710955</v>
      </c>
      <c r="V8" s="18" t="n">
        <f aca="false">'Eingabe der Daten'!$D$10*N8</f>
        <v>12500</v>
      </c>
      <c r="X8" s="22" t="n">
        <f aca="false">T8</f>
        <v>250</v>
      </c>
      <c r="Y8" s="26" t="n">
        <f aca="false">V8/U8-1</f>
        <v>1.57198164013216</v>
      </c>
    </row>
    <row r="9" customFormat="false" ht="17" hidden="false" customHeight="false" outlineLevel="0" collapsed="false">
      <c r="A9" s="14" t="s">
        <v>41</v>
      </c>
      <c r="B9" s="15" t="s">
        <v>42</v>
      </c>
      <c r="C9" s="15" t="s">
        <v>43</v>
      </c>
      <c r="E9" s="22" t="n">
        <f aca="false">F9*G9*H9/1000</f>
        <v>300</v>
      </c>
      <c r="F9" s="24" t="n">
        <f aca="false">10*POWER(N9*'Eingabe der Daten'!$B$6*'Eingabe der Daten'!$B$6/'Eingabe der Daten'!$B$4/'Eingabe der Daten'!$B$5,1/3)</f>
        <v>54.6627665933356</v>
      </c>
      <c r="G9" s="24" t="n">
        <f aca="false">10*POWER(N9*'Eingabe der Daten'!$B$4*'Eingabe der Daten'!$B$4/'Eingabe der Daten'!$B$5/'Eingabe der Daten'!$B$6,1/3)</f>
        <v>117.134499842862</v>
      </c>
      <c r="H9" s="25" t="n">
        <f aca="false">10*POWER(N9*'Eingabe der Daten'!$B$5*'Eingabe der Daten'!$B$5/'Eingabe der Daten'!$B$4/'Eingabe der Daten'!$B$6,1/3)</f>
        <v>46.8537999371448</v>
      </c>
      <c r="I9" s="17" t="n">
        <f aca="false">J9*K9*L9/1000</f>
        <v>300</v>
      </c>
      <c r="J9" s="25" t="n">
        <f aca="false">10*POWER(N9*'Eingabe der Daten'!$D$6*'Eingabe der Daten'!$D$6/'Eingabe der Daten'!$D$4/'Eingabe der Daten'!$D$5,1/3)</f>
        <v>46.8537999371448</v>
      </c>
      <c r="K9" s="25" t="n">
        <f aca="false">10*POWER(N9*'Eingabe der Daten'!$D$4*'Eingabe der Daten'!$D$4/'Eingabe der Daten'!$D$5/'Eingabe der Daten'!$D$6,1/3)</f>
        <v>117.134499842862</v>
      </c>
      <c r="L9" s="25" t="n">
        <f aca="false">10*POWER(N9*'Eingabe der Daten'!$D$5*'Eingabe der Daten'!$D$5/'Eingabe der Daten'!$D$4/'Eingabe der Daten'!$D$6,1/3)</f>
        <v>54.6627665933356</v>
      </c>
      <c r="M9" s="25"/>
      <c r="N9" s="17" t="n">
        <f aca="false">N8+50</f>
        <v>300</v>
      </c>
      <c r="O9" s="18" t="n">
        <f aca="false">'Eingabe der Daten'!$D$9*G9*H9/10000</f>
        <v>5488.19642137498</v>
      </c>
      <c r="P9" s="18" t="n">
        <f aca="false">'Eingabe der Daten'!$D$9*K9*L9/10000</f>
        <v>6402.89582493747</v>
      </c>
      <c r="Q9" s="18" t="n">
        <f aca="false">$C$14</f>
        <v>9000</v>
      </c>
      <c r="R9" s="18" t="n">
        <f aca="false">$C$20</f>
        <v>10500</v>
      </c>
      <c r="T9" s="22" t="n">
        <f aca="false">N9</f>
        <v>300</v>
      </c>
      <c r="U9" s="23" t="n">
        <f aca="false">O9</f>
        <v>5488.19642137498</v>
      </c>
      <c r="V9" s="18" t="n">
        <f aca="false">'Eingabe der Daten'!$D$10*N9</f>
        <v>15000</v>
      </c>
      <c r="X9" s="22" t="n">
        <f aca="false">T9</f>
        <v>300</v>
      </c>
      <c r="Y9" s="26" t="n">
        <f aca="false">V9/U9-1</f>
        <v>1.73313832966678</v>
      </c>
    </row>
    <row r="10" customFormat="false" ht="17" hidden="false" customHeight="false" outlineLevel="0" collapsed="false">
      <c r="E10" s="22" t="n">
        <f aca="false">F10*G10*H10/1000</f>
        <v>350</v>
      </c>
      <c r="F10" s="24" t="n">
        <f aca="false">10*POWER(N10*'Eingabe der Daten'!$B$6*'Eingabe der Daten'!$B$6/'Eingabe der Daten'!$B$4/'Eingabe der Daten'!$B$5,1/3)</f>
        <v>57.5449484010443</v>
      </c>
      <c r="G10" s="24" t="n">
        <f aca="false">10*POWER(N10*'Eingabe der Daten'!$B$4*'Eingabe der Daten'!$B$4/'Eingabe der Daten'!$B$5/'Eingabe der Daten'!$B$6,1/3)</f>
        <v>123.310603716523</v>
      </c>
      <c r="H10" s="25" t="n">
        <f aca="false">10*POWER(N10*'Eingabe der Daten'!$B$5*'Eingabe der Daten'!$B$5/'Eingabe der Daten'!$B$4/'Eingabe der Daten'!$B$6,1/3)</f>
        <v>49.3242414866094</v>
      </c>
      <c r="I10" s="17" t="n">
        <f aca="false">J10*K10*L10/1000</f>
        <v>350</v>
      </c>
      <c r="J10" s="25" t="n">
        <f aca="false">10*POWER(N10*'Eingabe der Daten'!$D$6*'Eingabe der Daten'!$D$6/'Eingabe der Daten'!$D$4/'Eingabe der Daten'!$D$5,1/3)</f>
        <v>49.3242414866094</v>
      </c>
      <c r="K10" s="25" t="n">
        <f aca="false">10*POWER(N10*'Eingabe der Daten'!$D$4*'Eingabe der Daten'!$D$4/'Eingabe der Daten'!$D$5/'Eingabe der Daten'!$D$6,1/3)</f>
        <v>123.310603716523</v>
      </c>
      <c r="L10" s="25" t="n">
        <f aca="false">10*POWER(N10*'Eingabe der Daten'!$D$5*'Eingabe der Daten'!$D$5/'Eingabe der Daten'!$D$4/'Eingabe der Daten'!$D$6,1/3)</f>
        <v>57.5449484010443</v>
      </c>
      <c r="M10" s="25"/>
      <c r="N10" s="17" t="n">
        <f aca="false">N9+50</f>
        <v>350</v>
      </c>
      <c r="O10" s="18" t="n">
        <f aca="false">'Eingabe der Daten'!$D$9*G10*H10/10000</f>
        <v>6082.2019955734</v>
      </c>
      <c r="P10" s="18" t="n">
        <f aca="false">'Eingabe der Daten'!$D$9*K10*L10/10000</f>
        <v>7095.90232816896</v>
      </c>
      <c r="Q10" s="18" t="n">
        <f aca="false">$C$14</f>
        <v>9000</v>
      </c>
      <c r="R10" s="18" t="n">
        <f aca="false">$C$20</f>
        <v>10500</v>
      </c>
      <c r="T10" s="22" t="n">
        <f aca="false">N10</f>
        <v>350</v>
      </c>
      <c r="U10" s="23" t="n">
        <f aca="false">O10</f>
        <v>6082.2019955734</v>
      </c>
      <c r="V10" s="18" t="n">
        <f aca="false">'Eingabe der Daten'!$D$10*N10</f>
        <v>17500</v>
      </c>
      <c r="X10" s="22" t="n">
        <f aca="false">T10</f>
        <v>350</v>
      </c>
      <c r="Y10" s="26" t="n">
        <f aca="false">V10/U10-1</f>
        <v>1.87724742005222</v>
      </c>
    </row>
    <row r="11" customFormat="false" ht="17" hidden="false" customHeight="false" outlineLevel="0" collapsed="false">
      <c r="A11" s="19" t="s">
        <v>44</v>
      </c>
      <c r="B11" s="19"/>
      <c r="C11" s="19"/>
      <c r="E11" s="22" t="n">
        <f aca="false">F11*G11*H11/1000</f>
        <v>400</v>
      </c>
      <c r="F11" s="24" t="n">
        <f aca="false">10*POWER(N11*'Eingabe der Daten'!$B$6*'Eingabe der Daten'!$B$6/'Eingabe der Daten'!$B$4/'Eingabe der Daten'!$B$5,1/3)</f>
        <v>60.1641595048339</v>
      </c>
      <c r="G11" s="24" t="n">
        <f aca="false">10*POWER(N11*'Eingabe der Daten'!$B$4*'Eingabe der Daten'!$B$4/'Eingabe der Daten'!$B$5/'Eingabe der Daten'!$B$6,1/3)</f>
        <v>128.92319893893</v>
      </c>
      <c r="H11" s="25" t="n">
        <f aca="false">10*POWER(N11*'Eingabe der Daten'!$B$5*'Eingabe der Daten'!$B$5/'Eingabe der Daten'!$B$4/'Eingabe der Daten'!$B$6,1/3)</f>
        <v>51.5692795755719</v>
      </c>
      <c r="I11" s="17" t="n">
        <f aca="false">J11*K11*L11/1000</f>
        <v>400</v>
      </c>
      <c r="J11" s="25" t="n">
        <f aca="false">10*POWER(N11*'Eingabe der Daten'!$D$6*'Eingabe der Daten'!$D$6/'Eingabe der Daten'!$D$4/'Eingabe der Daten'!$D$5,1/3)</f>
        <v>51.5692795755719</v>
      </c>
      <c r="K11" s="25" t="n">
        <f aca="false">10*POWER(N11*'Eingabe der Daten'!$D$4*'Eingabe der Daten'!$D$4/'Eingabe der Daten'!$D$5/'Eingabe der Daten'!$D$6,1/3)</f>
        <v>128.92319893893</v>
      </c>
      <c r="L11" s="25" t="n">
        <f aca="false">10*POWER(N11*'Eingabe der Daten'!$D$5*'Eingabe der Daten'!$D$5/'Eingabe der Daten'!$D$4/'Eingabe der Daten'!$D$6,1/3)</f>
        <v>60.1641595048339</v>
      </c>
      <c r="M11" s="25"/>
      <c r="N11" s="17" t="n">
        <f aca="false">N10+50</f>
        <v>400</v>
      </c>
      <c r="O11" s="18" t="n">
        <f aca="false">'Eingabe der Daten'!$D$9*G11*H11/10000</f>
        <v>6648.47648985875</v>
      </c>
      <c r="P11" s="18" t="n">
        <f aca="false">'Eingabe der Daten'!$D$9*K11*L11/10000</f>
        <v>7756.55590483521</v>
      </c>
      <c r="Q11" s="18" t="n">
        <f aca="false">$C$14</f>
        <v>9000</v>
      </c>
      <c r="R11" s="18" t="n">
        <f aca="false">$C$20</f>
        <v>10500</v>
      </c>
      <c r="T11" s="22" t="n">
        <f aca="false">N11</f>
        <v>400</v>
      </c>
      <c r="U11" s="23" t="n">
        <f aca="false">O11</f>
        <v>6648.47648985875</v>
      </c>
      <c r="V11" s="18" t="n">
        <f aca="false">'Eingabe der Daten'!$D$10*N11</f>
        <v>20000</v>
      </c>
      <c r="X11" s="22" t="n">
        <f aca="false">T11</f>
        <v>400</v>
      </c>
      <c r="Y11" s="26" t="n">
        <f aca="false">V11/U11-1</f>
        <v>2.0082079752417</v>
      </c>
    </row>
    <row r="12" customFormat="false" ht="17" hidden="false" customHeight="false" outlineLevel="0" collapsed="false">
      <c r="A12" s="19"/>
      <c r="B12" s="19"/>
      <c r="C12" s="19"/>
      <c r="E12" s="22" t="n">
        <f aca="false">F12*G12*H12/1000</f>
        <v>450</v>
      </c>
      <c r="F12" s="24" t="n">
        <f aca="false">10*POWER(N12*'Eingabe der Daten'!$B$6*'Eingabe der Daten'!$B$6/'Eingabe der Daten'!$B$4/'Eingabe der Daten'!$B$5,1/3)</f>
        <v>62.5732474567597</v>
      </c>
      <c r="G12" s="24" t="n">
        <f aca="false">10*POWER(N12*'Eingabe der Daten'!$B$4*'Eingabe der Daten'!$B$4/'Eingabe der Daten'!$B$5/'Eingabe der Daten'!$B$6,1/3)</f>
        <v>134.085530264485</v>
      </c>
      <c r="H12" s="25" t="n">
        <f aca="false">10*POWER(N12*'Eingabe der Daten'!$B$5*'Eingabe der Daten'!$B$5/'Eingabe der Daten'!$B$4/'Eingabe der Daten'!$B$6,1/3)</f>
        <v>53.6342121057941</v>
      </c>
      <c r="I12" s="17" t="n">
        <f aca="false">J12*K12*L12/1000</f>
        <v>450</v>
      </c>
      <c r="J12" s="25" t="n">
        <f aca="false">10*POWER(N12*'Eingabe der Daten'!$D$6*'Eingabe der Daten'!$D$6/'Eingabe der Daten'!$D$4/'Eingabe der Daten'!$D$5,1/3)</f>
        <v>53.6342121057941</v>
      </c>
      <c r="K12" s="25" t="n">
        <f aca="false">10*POWER(N12*'Eingabe der Daten'!$D$4*'Eingabe der Daten'!$D$4/'Eingabe der Daten'!$D$5/'Eingabe der Daten'!$D$6,1/3)</f>
        <v>134.085530264485</v>
      </c>
      <c r="L12" s="25" t="n">
        <f aca="false">10*POWER(N12*'Eingabe der Daten'!$D$5*'Eingabe der Daten'!$D$5/'Eingabe der Daten'!$D$4/'Eingabe der Daten'!$D$6,1/3)</f>
        <v>62.5732474567597</v>
      </c>
      <c r="M12" s="25"/>
      <c r="N12" s="17" t="n">
        <f aca="false">N11+50</f>
        <v>450</v>
      </c>
      <c r="O12" s="18" t="n">
        <f aca="false">'Eingabe der Daten'!$D$9*G12*H12/10000</f>
        <v>7191.57177052326</v>
      </c>
      <c r="P12" s="18" t="n">
        <f aca="false">'Eingabe der Daten'!$D$9*K12*L12/10000</f>
        <v>8390.16706561047</v>
      </c>
      <c r="Q12" s="18" t="n">
        <f aca="false">$C$14</f>
        <v>9000</v>
      </c>
      <c r="R12" s="18" t="n">
        <f aca="false">$C$20</f>
        <v>10500</v>
      </c>
      <c r="T12" s="22" t="n">
        <f aca="false">N12</f>
        <v>450</v>
      </c>
      <c r="U12" s="23" t="n">
        <f aca="false">O12</f>
        <v>7191.57177052326</v>
      </c>
      <c r="V12" s="18" t="n">
        <f aca="false">'Eingabe der Daten'!$D$10*N12</f>
        <v>22500</v>
      </c>
      <c r="X12" s="22" t="n">
        <f aca="false">T12</f>
        <v>450</v>
      </c>
      <c r="Y12" s="26" t="n">
        <f aca="false">V12/U12-1</f>
        <v>2.12866237283799</v>
      </c>
    </row>
    <row r="13" customFormat="false" ht="17" hidden="false" customHeight="false" outlineLevel="0" collapsed="false">
      <c r="B13" s="15" t="s">
        <v>29</v>
      </c>
      <c r="C13" s="16" t="n">
        <f aca="false">'Eingabe der Daten'!B4*'Eingabe der Daten'!B5*'Eingabe der Daten'!B6</f>
        <v>630000</v>
      </c>
      <c r="E13" s="22" t="n">
        <f aca="false">F13*G13*H13/1000</f>
        <v>500</v>
      </c>
      <c r="F13" s="24" t="n">
        <f aca="false">10*POWER(N13*'Eingabe der Daten'!$B$6*'Eingabe der Daten'!$B$6/'Eingabe der Daten'!$B$4/'Eingabe der Daten'!$B$5,1/3)</f>
        <v>64.8098761669128</v>
      </c>
      <c r="G13" s="24" t="n">
        <f aca="false">10*POWER(N13*'Eingabe der Daten'!$B$4*'Eingabe der Daten'!$B$4/'Eingabe der Daten'!$B$5/'Eingabe der Daten'!$B$6,1/3)</f>
        <v>138.878306071956</v>
      </c>
      <c r="H13" s="25" t="n">
        <f aca="false">10*POWER(N13*'Eingabe der Daten'!$B$5*'Eingabe der Daten'!$B$5/'Eingabe der Daten'!$B$4/'Eingabe der Daten'!$B$6,1/3)</f>
        <v>55.5513224287824</v>
      </c>
      <c r="I13" s="17" t="n">
        <f aca="false">J13*K13*L13/1000</f>
        <v>500</v>
      </c>
      <c r="J13" s="25" t="n">
        <f aca="false">10*POWER(N13*'Eingabe der Daten'!$D$6*'Eingabe der Daten'!$D$6/'Eingabe der Daten'!$D$4/'Eingabe der Daten'!$D$5,1/3)</f>
        <v>55.5513224287824</v>
      </c>
      <c r="K13" s="25" t="n">
        <f aca="false">10*POWER(N13*'Eingabe der Daten'!$D$4*'Eingabe der Daten'!$D$4/'Eingabe der Daten'!$D$5/'Eingabe der Daten'!$D$6,1/3)</f>
        <v>138.878306071956</v>
      </c>
      <c r="L13" s="25" t="n">
        <f aca="false">10*POWER(N13*'Eingabe der Daten'!$D$5*'Eingabe der Daten'!$D$5/'Eingabe der Daten'!$D$4/'Eingabe der Daten'!$D$6,1/3)</f>
        <v>64.8098761669128</v>
      </c>
      <c r="M13" s="25"/>
      <c r="N13" s="17" t="n">
        <f aca="false">N12+50</f>
        <v>500</v>
      </c>
      <c r="O13" s="18" t="n">
        <f aca="false">'Eingabe der Daten'!$D$9*G13*H13/10000</f>
        <v>7714.87355896636</v>
      </c>
      <c r="P13" s="18" t="n">
        <f aca="false">'Eingabe der Daten'!$D$9*K13*L13/10000</f>
        <v>9000.68581879409</v>
      </c>
      <c r="Q13" s="18" t="n">
        <f aca="false">$C$14</f>
        <v>9000</v>
      </c>
      <c r="R13" s="18" t="n">
        <f aca="false">$C$20</f>
        <v>10500</v>
      </c>
      <c r="T13" s="22" t="n">
        <f aca="false">N13</f>
        <v>500</v>
      </c>
      <c r="U13" s="23" t="n">
        <f aca="false">O13</f>
        <v>7714.87355896636</v>
      </c>
      <c r="V13" s="18" t="n">
        <f aca="false">'Eingabe der Daten'!$D$10*N13</f>
        <v>25000</v>
      </c>
      <c r="X13" s="22" t="n">
        <f aca="false">T13</f>
        <v>500</v>
      </c>
      <c r="Y13" s="26" t="n">
        <f aca="false">V13/U13-1</f>
        <v>2.24049380834564</v>
      </c>
    </row>
    <row r="14" customFormat="false" ht="17" hidden="false" customHeight="false" outlineLevel="0" collapsed="false">
      <c r="B14" s="15" t="s">
        <v>42</v>
      </c>
      <c r="C14" s="18" t="n">
        <f aca="false">'Eingabe der Daten'!D9*'Eingabe der Daten'!B4*'Eingabe der Daten'!B5/10000</f>
        <v>9000</v>
      </c>
      <c r="E14" s="22" t="n">
        <f aca="false">F14*G14*H14/1000</f>
        <v>550</v>
      </c>
      <c r="F14" s="24" t="n">
        <f aca="false">10*POWER(N14*'Eingabe der Daten'!$B$6*'Eingabe der Daten'!$B$6/'Eingabe der Daten'!$B$4/'Eingabe der Daten'!$B$5,1/3)</f>
        <v>66.9019464522936</v>
      </c>
      <c r="G14" s="24" t="n">
        <f aca="false">10*POWER(N14*'Eingabe der Daten'!$B$4*'Eingabe der Daten'!$B$4/'Eingabe der Daten'!$B$5/'Eingabe der Daten'!$B$6,1/3)</f>
        <v>143.361313826343</v>
      </c>
      <c r="H14" s="25" t="n">
        <f aca="false">10*POWER(N14*'Eingabe der Daten'!$B$5*'Eingabe der Daten'!$B$5/'Eingabe der Daten'!$B$4/'Eingabe der Daten'!$B$6,1/3)</f>
        <v>57.3445255305374</v>
      </c>
      <c r="I14" s="17" t="n">
        <f aca="false">J14*K14*L14/1000</f>
        <v>550</v>
      </c>
      <c r="J14" s="25" t="n">
        <f aca="false">10*POWER(N14*'Eingabe der Daten'!$D$6*'Eingabe der Daten'!$D$6/'Eingabe der Daten'!$D$4/'Eingabe der Daten'!$D$5,1/3)</f>
        <v>57.3445255305374</v>
      </c>
      <c r="K14" s="25" t="n">
        <f aca="false">10*POWER(N14*'Eingabe der Daten'!$D$4*'Eingabe der Daten'!$D$4/'Eingabe der Daten'!$D$5/'Eingabe der Daten'!$D$6,1/3)</f>
        <v>143.361313826343</v>
      </c>
      <c r="L14" s="25" t="n">
        <f aca="false">10*POWER(N14*'Eingabe der Daten'!$D$5*'Eingabe der Daten'!$D$5/'Eingabe der Daten'!$D$4/'Eingabe der Daten'!$D$6,1/3)</f>
        <v>66.9019464522936</v>
      </c>
      <c r="M14" s="25"/>
      <c r="N14" s="17" t="n">
        <f aca="false">N13+50</f>
        <v>550</v>
      </c>
      <c r="O14" s="18" t="n">
        <f aca="false">'Eingabe der Daten'!$D$9*G14*H14/10000</f>
        <v>8220.98652080614</v>
      </c>
      <c r="P14" s="18" t="n">
        <f aca="false">'Eingabe der Daten'!$D$9*K14*L14/10000</f>
        <v>9591.15094094049</v>
      </c>
      <c r="Q14" s="18" t="n">
        <f aca="false">$C$14</f>
        <v>9000</v>
      </c>
      <c r="R14" s="18" t="n">
        <f aca="false">$C$20</f>
        <v>10500</v>
      </c>
      <c r="T14" s="22" t="n">
        <f aca="false">N14</f>
        <v>550</v>
      </c>
      <c r="U14" s="23" t="n">
        <f aca="false">O14</f>
        <v>8220.98652080614</v>
      </c>
      <c r="V14" s="18" t="n">
        <f aca="false">'Eingabe der Daten'!$D$10*N14</f>
        <v>27500</v>
      </c>
      <c r="X14" s="22" t="n">
        <f aca="false">T14</f>
        <v>550</v>
      </c>
      <c r="Y14" s="26" t="n">
        <f aca="false">V14/U14-1</f>
        <v>2.34509732261468</v>
      </c>
    </row>
    <row r="15" customFormat="false" ht="17" hidden="false" customHeight="false" outlineLevel="0" collapsed="false">
      <c r="A15" s="0"/>
      <c r="B15" s="0"/>
      <c r="C15" s="0"/>
      <c r="E15" s="22" t="n">
        <f aca="false">F15*G15*H15/1000</f>
        <v>600</v>
      </c>
      <c r="F15" s="24" t="n">
        <f aca="false">10*POWER(N15*'Eingabe der Daten'!$B$6*'Eingabe der Daten'!$B$6/'Eingabe der Daten'!$B$4/'Eingabe der Daten'!$B$5,1/3)</f>
        <v>68.8707702764338</v>
      </c>
      <c r="G15" s="24" t="n">
        <f aca="false">10*POWER(N15*'Eingabe der Daten'!$B$4*'Eingabe der Daten'!$B$4/'Eingabe der Daten'!$B$5/'Eingabe der Daten'!$B$6,1/3)</f>
        <v>147.58022202093</v>
      </c>
      <c r="H15" s="25" t="n">
        <f aca="false">10*POWER(N15*'Eingabe der Daten'!$B$5*'Eingabe der Daten'!$B$5/'Eingabe der Daten'!$B$4/'Eingabe der Daten'!$B$6,1/3)</f>
        <v>59.0320888083718</v>
      </c>
      <c r="I15" s="17" t="n">
        <f aca="false">J15*K15*L15/1000</f>
        <v>600</v>
      </c>
      <c r="J15" s="25" t="n">
        <f aca="false">10*POWER(N15*'Eingabe der Daten'!$D$6*'Eingabe der Daten'!$D$6/'Eingabe der Daten'!$D$4/'Eingabe der Daten'!$D$5,1/3)</f>
        <v>59.0320888083718</v>
      </c>
      <c r="K15" s="25" t="n">
        <f aca="false">10*POWER(N15*'Eingabe der Daten'!$D$4*'Eingabe der Daten'!$D$4/'Eingabe der Daten'!$D$5/'Eingabe der Daten'!$D$6,1/3)</f>
        <v>147.58022202093</v>
      </c>
      <c r="L15" s="25" t="n">
        <f aca="false">10*POWER(N15*'Eingabe der Daten'!$D$5*'Eingabe der Daten'!$D$5/'Eingabe der Daten'!$D$4/'Eingabe der Daten'!$D$6,1/3)</f>
        <v>68.8707702764338</v>
      </c>
      <c r="M15" s="25"/>
      <c r="N15" s="17" t="n">
        <f aca="false">N14+50</f>
        <v>600</v>
      </c>
      <c r="O15" s="18" t="n">
        <f aca="false">'Eingabe der Daten'!$D$9*G15*H15/10000</f>
        <v>8711.96877269874</v>
      </c>
      <c r="P15" s="18" t="n">
        <f aca="false">'Eingabe der Daten'!$D$9*K15*L15/10000</f>
        <v>10163.9635681485</v>
      </c>
      <c r="Q15" s="18" t="n">
        <f aca="false">$C$14</f>
        <v>9000</v>
      </c>
      <c r="R15" s="18" t="n">
        <f aca="false">$C$20</f>
        <v>10500</v>
      </c>
      <c r="T15" s="22" t="n">
        <f aca="false">N15</f>
        <v>600</v>
      </c>
      <c r="U15" s="23" t="n">
        <f aca="false">O15</f>
        <v>8711.96877269874</v>
      </c>
      <c r="V15" s="18" t="n">
        <f aca="false">'Eingabe der Daten'!$D$10*N15</f>
        <v>30000</v>
      </c>
      <c r="X15" s="22" t="n">
        <f aca="false">T15</f>
        <v>600</v>
      </c>
      <c r="Y15" s="26" t="n">
        <f aca="false">V15/U15-1</f>
        <v>2.44353851382169</v>
      </c>
    </row>
    <row r="16" customFormat="false" ht="17" hidden="false" customHeight="false" outlineLevel="0" collapsed="false">
      <c r="A16" s="0"/>
      <c r="B16" s="0"/>
      <c r="C16" s="0"/>
      <c r="E16" s="22" t="n">
        <f aca="false">F16*G16*H16/1000</f>
        <v>650</v>
      </c>
      <c r="F16" s="24" t="n">
        <f aca="false">10*POWER(N16*'Eingabe der Daten'!$B$6*'Eingabe der Daten'!$B$6/'Eingabe der Daten'!$B$4/'Eingabe der Daten'!$B$5,1/3)</f>
        <v>70.7330376006402</v>
      </c>
      <c r="G16" s="24" t="n">
        <f aca="false">10*POWER(N16*'Eingabe der Daten'!$B$4*'Eingabe der Daten'!$B$4/'Eingabe der Daten'!$B$5/'Eingabe der Daten'!$B$6,1/3)</f>
        <v>151.570794858515</v>
      </c>
      <c r="H16" s="25" t="n">
        <f aca="false">10*POWER(N16*'Eingabe der Daten'!$B$5*'Eingabe der Daten'!$B$5/'Eingabe der Daten'!$B$4/'Eingabe der Daten'!$B$6,1/3)</f>
        <v>60.6283179434059</v>
      </c>
      <c r="I16" s="17" t="n">
        <f aca="false">J16*K16*L16/1000</f>
        <v>650</v>
      </c>
      <c r="J16" s="25" t="n">
        <f aca="false">10*POWER(N16*'Eingabe der Daten'!$D$6*'Eingabe der Daten'!$D$6/'Eingabe der Daten'!$D$4/'Eingabe der Daten'!$D$5,1/3)</f>
        <v>60.6283179434059</v>
      </c>
      <c r="K16" s="25" t="n">
        <f aca="false">10*POWER(N16*'Eingabe der Daten'!$D$4*'Eingabe der Daten'!$D$4/'Eingabe der Daten'!$D$5/'Eingabe der Daten'!$D$6,1/3)</f>
        <v>151.570794858515</v>
      </c>
      <c r="L16" s="25" t="n">
        <f aca="false">10*POWER(N16*'Eingabe der Daten'!$D$5*'Eingabe der Daten'!$D$5/'Eingabe der Daten'!$D$4/'Eingabe der Daten'!$D$6,1/3)</f>
        <v>70.7330376006402</v>
      </c>
      <c r="M16" s="25"/>
      <c r="N16" s="17" t="n">
        <f aca="false">N15+50</f>
        <v>650</v>
      </c>
      <c r="O16" s="18" t="n">
        <f aca="false">'Eingabe der Daten'!$D$9*G16*H16/10000</f>
        <v>9189.48234161679</v>
      </c>
      <c r="P16" s="18" t="n">
        <f aca="false">'Eingabe der Daten'!$D$9*K16*L16/10000</f>
        <v>10721.0627318863</v>
      </c>
      <c r="Q16" s="18" t="n">
        <f aca="false">$C$14</f>
        <v>9000</v>
      </c>
      <c r="R16" s="18" t="n">
        <f aca="false">$C$20</f>
        <v>10500</v>
      </c>
      <c r="T16" s="22" t="n">
        <f aca="false">N16</f>
        <v>650</v>
      </c>
      <c r="U16" s="23" t="n">
        <f aca="false">O16</f>
        <v>9189.48234161679</v>
      </c>
      <c r="V16" s="18" t="n">
        <f aca="false">'Eingabe der Daten'!$D$10*N16</f>
        <v>32500</v>
      </c>
      <c r="X16" s="22" t="n">
        <f aca="false">T16</f>
        <v>650</v>
      </c>
      <c r="Y16" s="26" t="n">
        <f aca="false">V16/U16-1</f>
        <v>2.53665188003201</v>
      </c>
    </row>
    <row r="17" customFormat="false" ht="17" hidden="false" customHeight="false" outlineLevel="0" collapsed="false">
      <c r="A17" s="19" t="s">
        <v>45</v>
      </c>
      <c r="B17" s="19"/>
      <c r="C17" s="19"/>
      <c r="E17" s="22" t="n">
        <f aca="false">F17*G17*H17/1000</f>
        <v>700</v>
      </c>
      <c r="F17" s="24" t="n">
        <f aca="false">10*POWER(N17*'Eingabe der Daten'!$B$6*'Eingabe der Daten'!$B$6/'Eingabe der Daten'!$B$4/'Eingabe der Daten'!$B$5,1/3)</f>
        <v>72.50209180559</v>
      </c>
      <c r="G17" s="24" t="n">
        <f aca="false">10*POWER(N17*'Eingabe der Daten'!$B$4*'Eingabe der Daten'!$B$4/'Eingabe der Daten'!$B$5/'Eingabe der Daten'!$B$6,1/3)</f>
        <v>155.361625297693</v>
      </c>
      <c r="H17" s="25" t="n">
        <f aca="false">10*POWER(N17*'Eingabe der Daten'!$B$5*'Eingabe der Daten'!$B$5/'Eingabe der Daten'!$B$4/'Eingabe der Daten'!$B$6,1/3)</f>
        <v>62.1446501190772</v>
      </c>
      <c r="I17" s="17" t="n">
        <f aca="false">J17*K17*L17/1000</f>
        <v>700</v>
      </c>
      <c r="J17" s="25" t="n">
        <f aca="false">10*POWER(N17*'Eingabe der Daten'!$D$6*'Eingabe der Daten'!$D$6/'Eingabe der Daten'!$D$4/'Eingabe der Daten'!$D$5,1/3)</f>
        <v>62.1446501190772</v>
      </c>
      <c r="K17" s="25" t="n">
        <f aca="false">10*POWER(N17*'Eingabe der Daten'!$D$4*'Eingabe der Daten'!$D$4/'Eingabe der Daten'!$D$5/'Eingabe der Daten'!$D$6,1/3)</f>
        <v>155.361625297693</v>
      </c>
      <c r="L17" s="25" t="n">
        <f aca="false">10*POWER(N17*'Eingabe der Daten'!$D$5*'Eingabe der Daten'!$D$5/'Eingabe der Daten'!$D$4/'Eingabe der Daten'!$D$6,1/3)</f>
        <v>72.50209180559</v>
      </c>
      <c r="M17" s="25"/>
      <c r="N17" s="17" t="n">
        <f aca="false">N16+50</f>
        <v>700</v>
      </c>
      <c r="O17" s="18" t="n">
        <f aca="false">'Eingabe der Daten'!$D$9*G17*H17/10000</f>
        <v>9654.8938460563</v>
      </c>
      <c r="P17" s="18" t="n">
        <f aca="false">'Eingabe der Daten'!$D$9*K17*L17/10000</f>
        <v>11264.042820399</v>
      </c>
      <c r="Q17" s="18" t="n">
        <f aca="false">$C$14</f>
        <v>9000</v>
      </c>
      <c r="R17" s="18" t="n">
        <f aca="false">$C$20</f>
        <v>10500</v>
      </c>
      <c r="T17" s="22" t="n">
        <f aca="false">N17</f>
        <v>700</v>
      </c>
      <c r="U17" s="23" t="n">
        <f aca="false">O17</f>
        <v>9654.8938460563</v>
      </c>
      <c r="V17" s="18" t="n">
        <f aca="false">'Eingabe der Daten'!$D$10*N17</f>
        <v>35000</v>
      </c>
      <c r="X17" s="22" t="n">
        <f aca="false">T17</f>
        <v>700</v>
      </c>
      <c r="Y17" s="26" t="n">
        <f aca="false">V17/U17-1</f>
        <v>2.6251045902795</v>
      </c>
    </row>
    <row r="18" customFormat="false" ht="17" hidden="false" customHeight="false" outlineLevel="0" collapsed="false">
      <c r="A18" s="19"/>
      <c r="B18" s="19"/>
      <c r="C18" s="19"/>
      <c r="E18" s="22" t="n">
        <f aca="false">F18*G18*H18/1000</f>
        <v>750</v>
      </c>
      <c r="F18" s="24" t="n">
        <f aca="false">10*POWER(N18*'Eingabe der Daten'!$B$6*'Eingabe der Daten'!$B$6/'Eingabe der Daten'!$B$4/'Eingabe der Daten'!$B$5,1/3)</f>
        <v>74.1887883063828</v>
      </c>
      <c r="G18" s="24" t="n">
        <f aca="false">10*POWER(N18*'Eingabe der Daten'!$B$4*'Eingabe der Daten'!$B$4/'Eingabe der Daten'!$B$5/'Eingabe der Daten'!$B$6,1/3)</f>
        <v>158.975974942249</v>
      </c>
      <c r="H18" s="25" t="n">
        <f aca="false">10*POWER(N18*'Eingabe der Daten'!$B$5*'Eingabe der Daten'!$B$5/'Eingabe der Daten'!$B$4/'Eingabe der Daten'!$B$6,1/3)</f>
        <v>63.5903899768996</v>
      </c>
      <c r="I18" s="17" t="n">
        <f aca="false">J18*K18*L18/1000</f>
        <v>750</v>
      </c>
      <c r="J18" s="25" t="n">
        <f aca="false">10*POWER(N18*'Eingabe der Daten'!$D$6*'Eingabe der Daten'!$D$6/'Eingabe der Daten'!$D$4/'Eingabe der Daten'!$D$5,1/3)</f>
        <v>63.5903899768996</v>
      </c>
      <c r="K18" s="25" t="n">
        <f aca="false">10*POWER(N18*'Eingabe der Daten'!$D$4*'Eingabe der Daten'!$D$4/'Eingabe der Daten'!$D$5/'Eingabe der Daten'!$D$6,1/3)</f>
        <v>158.975974942249</v>
      </c>
      <c r="L18" s="25" t="n">
        <f aca="false">10*POWER(N18*'Eingabe der Daten'!$D$5*'Eingabe der Daten'!$D$5/'Eingabe der Daten'!$D$4/'Eingabe der Daten'!$D$6,1/3)</f>
        <v>74.1887883063828</v>
      </c>
      <c r="M18" s="25"/>
      <c r="N18" s="17" t="n">
        <f aca="false">N17+50</f>
        <v>750</v>
      </c>
      <c r="O18" s="18" t="n">
        <f aca="false">'Eingabe der Daten'!$D$9*G18*H18/10000</f>
        <v>10109.3442435354</v>
      </c>
      <c r="P18" s="18" t="n">
        <f aca="false">'Eingabe der Daten'!$D$9*K18*L18/10000</f>
        <v>11794.2349507913</v>
      </c>
      <c r="Q18" s="18" t="n">
        <f aca="false">$C$14</f>
        <v>9000</v>
      </c>
      <c r="R18" s="18" t="n">
        <f aca="false">$C$20</f>
        <v>10500</v>
      </c>
      <c r="T18" s="22" t="n">
        <f aca="false">N18</f>
        <v>750</v>
      </c>
      <c r="U18" s="23" t="n">
        <f aca="false">O18</f>
        <v>10109.3442435354</v>
      </c>
      <c r="V18" s="18" t="n">
        <f aca="false">'Eingabe der Daten'!$D$10*N18</f>
        <v>37500</v>
      </c>
      <c r="X18" s="22" t="n">
        <f aca="false">T18</f>
        <v>750</v>
      </c>
      <c r="Y18" s="26" t="n">
        <f aca="false">V18/U18-1</f>
        <v>2.70943941531914</v>
      </c>
    </row>
    <row r="19" customFormat="false" ht="17" hidden="false" customHeight="false" outlineLevel="0" collapsed="false">
      <c r="A19" s="0"/>
      <c r="B19" s="15" t="s">
        <v>29</v>
      </c>
      <c r="C19" s="16" t="n">
        <f aca="false">'Eingabe der Daten'!D4*'Eingabe der Daten'!D5*'Eingabe der Daten'!D6</f>
        <v>630000</v>
      </c>
      <c r="E19" s="22" t="n">
        <f aca="false">F19*G19*H19/1000</f>
        <v>800</v>
      </c>
      <c r="F19" s="24" t="n">
        <f aca="false">10*POWER(N19*'Eingabe der Daten'!$B$6*'Eingabe der Daten'!$B$6/'Eingabe der Daten'!$B$4/'Eingabe der Daten'!$B$5,1/3)</f>
        <v>75.8020910093729</v>
      </c>
      <c r="G19" s="24" t="n">
        <f aca="false">10*POWER(N19*'Eingabe der Daten'!$B$4*'Eingabe der Daten'!$B$4/'Eingabe der Daten'!$B$5/'Eingabe der Daten'!$B$6,1/3)</f>
        <v>162.433052162942</v>
      </c>
      <c r="H19" s="25" t="n">
        <f aca="false">10*POWER(N19*'Eingabe der Daten'!$B$5*'Eingabe der Daten'!$B$5/'Eingabe der Daten'!$B$4/'Eingabe der Daten'!$B$6,1/3)</f>
        <v>64.9732208651768</v>
      </c>
      <c r="I19" s="17" t="n">
        <f aca="false">J19*K19*L19/1000</f>
        <v>800</v>
      </c>
      <c r="J19" s="25" t="n">
        <f aca="false">10*POWER(N19*'Eingabe der Daten'!$D$6*'Eingabe der Daten'!$D$6/'Eingabe der Daten'!$D$4/'Eingabe der Daten'!$D$5,1/3)</f>
        <v>64.9732208651768</v>
      </c>
      <c r="K19" s="25" t="n">
        <f aca="false">10*POWER(N19*'Eingabe der Daten'!$D$4*'Eingabe der Daten'!$D$4/'Eingabe der Daten'!$D$5/'Eingabe der Daten'!$D$6,1/3)</f>
        <v>162.433052162942</v>
      </c>
      <c r="L19" s="25" t="n">
        <f aca="false">10*POWER(N19*'Eingabe der Daten'!$D$5*'Eingabe der Daten'!$D$5/'Eingabe der Daten'!$D$4/'Eingabe der Daten'!$D$6,1/3)</f>
        <v>75.8020910093729</v>
      </c>
      <c r="M19" s="25"/>
      <c r="N19" s="17" t="n">
        <f aca="false">N18+50</f>
        <v>800</v>
      </c>
      <c r="O19" s="18" t="n">
        <f aca="false">'Eingabe der Daten'!$D$9*G19*H19/10000</f>
        <v>10553.7985739876</v>
      </c>
      <c r="P19" s="18" t="n">
        <f aca="false">'Eingabe der Daten'!$D$9*K19*L19/10000</f>
        <v>12312.7650029856</v>
      </c>
      <c r="Q19" s="18" t="n">
        <f aca="false">$C$14</f>
        <v>9000</v>
      </c>
      <c r="R19" s="18" t="n">
        <f aca="false">$C$20</f>
        <v>10500</v>
      </c>
      <c r="T19" s="22" t="n">
        <f aca="false">N19</f>
        <v>800</v>
      </c>
      <c r="U19" s="23" t="n">
        <f aca="false">O19</f>
        <v>10553.7985739876</v>
      </c>
      <c r="V19" s="18" t="n">
        <f aca="false">'Eingabe der Daten'!$D$10*N19</f>
        <v>40000</v>
      </c>
      <c r="X19" s="22" t="n">
        <f aca="false">T19</f>
        <v>800</v>
      </c>
      <c r="Y19" s="26" t="n">
        <f aca="false">V19/U19-1</f>
        <v>2.79010455046865</v>
      </c>
    </row>
    <row r="20" customFormat="false" ht="17" hidden="false" customHeight="false" outlineLevel="0" collapsed="false">
      <c r="A20" s="0"/>
      <c r="B20" s="15" t="s">
        <v>42</v>
      </c>
      <c r="C20" s="18" t="n">
        <f aca="false">'Eingabe der Daten'!D9*'Eingabe der Daten'!D4*'Eingabe der Daten'!D5/10000</f>
        <v>10500</v>
      </c>
      <c r="E20" s="22" t="n">
        <f aca="false">F20*G20*H20/1000</f>
        <v>850</v>
      </c>
      <c r="F20" s="24" t="n">
        <f aca="false">10*POWER(N20*'Eingabe der Daten'!$B$6*'Eingabe der Daten'!$B$6/'Eingabe der Daten'!$B$4/'Eingabe der Daten'!$B$5,1/3)</f>
        <v>77.3494978761026</v>
      </c>
      <c r="G20" s="24" t="n">
        <f aca="false">10*POWER(N20*'Eingabe der Daten'!$B$4*'Eingabe der Daten'!$B$4/'Eingabe der Daten'!$B$5/'Eingabe der Daten'!$B$6,1/3)</f>
        <v>165.74892402022</v>
      </c>
      <c r="H20" s="25" t="n">
        <f aca="false">10*POWER(N20*'Eingabe der Daten'!$B$5*'Eingabe der Daten'!$B$5/'Eingabe der Daten'!$B$4/'Eingabe der Daten'!$B$6,1/3)</f>
        <v>66.2995696080879</v>
      </c>
      <c r="I20" s="17" t="n">
        <f aca="false">J20*K20*L20/1000</f>
        <v>850</v>
      </c>
      <c r="J20" s="25" t="n">
        <f aca="false">10*POWER(N20*'Eingabe der Daten'!$D$6*'Eingabe der Daten'!$D$6/'Eingabe der Daten'!$D$4/'Eingabe der Daten'!$D$5,1/3)</f>
        <v>66.2995696080879</v>
      </c>
      <c r="K20" s="25" t="n">
        <f aca="false">10*POWER(N20*'Eingabe der Daten'!$D$4*'Eingabe der Daten'!$D$4/'Eingabe der Daten'!$D$5/'Eingabe der Daten'!$D$6,1/3)</f>
        <v>165.74892402022</v>
      </c>
      <c r="L20" s="25" t="n">
        <f aca="false">10*POWER(N20*'Eingabe der Daten'!$D$5*'Eingabe der Daten'!$D$5/'Eingabe der Daten'!$D$4/'Eingabe der Daten'!$D$6,1/3)</f>
        <v>77.3494978761026</v>
      </c>
      <c r="M20" s="25"/>
      <c r="N20" s="17" t="n">
        <f aca="false">N19+50</f>
        <v>850</v>
      </c>
      <c r="O20" s="18" t="n">
        <f aca="false">'Eingabe der Daten'!$D$9*G20*H20/10000</f>
        <v>10989.0823255442</v>
      </c>
      <c r="P20" s="18" t="n">
        <f aca="false">'Eingabe der Daten'!$D$9*K20*L20/10000</f>
        <v>12820.5960464683</v>
      </c>
      <c r="Q20" s="18" t="n">
        <f aca="false">$C$14</f>
        <v>9000</v>
      </c>
      <c r="R20" s="18" t="n">
        <f aca="false">$C$20</f>
        <v>10500</v>
      </c>
      <c r="T20" s="22" t="n">
        <f aca="false">N20</f>
        <v>850</v>
      </c>
      <c r="U20" s="23" t="n">
        <f aca="false">O20</f>
        <v>10989.0823255442</v>
      </c>
      <c r="V20" s="18" t="n">
        <f aca="false">'Eingabe der Daten'!$D$10*N20</f>
        <v>42500</v>
      </c>
      <c r="X20" s="22" t="n">
        <f aca="false">T20</f>
        <v>850</v>
      </c>
      <c r="Y20" s="26" t="n">
        <f aca="false">V20/U20-1</f>
        <v>2.86747489380513</v>
      </c>
    </row>
    <row r="21" customFormat="false" ht="17" hidden="false" customHeight="false" outlineLevel="0" collapsed="false">
      <c r="B21" s="0"/>
      <c r="C21" s="0"/>
      <c r="E21" s="22" t="n">
        <f aca="false">F21*G21*H21/1000</f>
        <v>900</v>
      </c>
      <c r="F21" s="24" t="n">
        <f aca="false">10*POWER(N21*'Eingabe der Daten'!$B$6*'Eingabe der Daten'!$B$6/'Eingabe der Daten'!$B$4/'Eingabe der Daten'!$B$5,1/3)</f>
        <v>78.8373516310524</v>
      </c>
      <c r="G21" s="24" t="n">
        <f aca="false">10*POWER(N21*'Eingabe der Daten'!$B$4*'Eingabe der Daten'!$B$4/'Eingabe der Daten'!$B$5/'Eingabe der Daten'!$B$6,1/3)</f>
        <v>168.937182066541</v>
      </c>
      <c r="H21" s="25" t="n">
        <f aca="false">10*POWER(N21*'Eingabe der Daten'!$B$5*'Eingabe der Daten'!$B$5/'Eingabe der Daten'!$B$4/'Eingabe der Daten'!$B$6,1/3)</f>
        <v>67.5748728266164</v>
      </c>
      <c r="I21" s="17" t="n">
        <f aca="false">J21*K21*L21/1000</f>
        <v>900</v>
      </c>
      <c r="J21" s="25" t="n">
        <f aca="false">10*POWER(N21*'Eingabe der Daten'!$D$6*'Eingabe der Daten'!$D$6/'Eingabe der Daten'!$D$4/'Eingabe der Daten'!$D$5,1/3)</f>
        <v>67.5748728266164</v>
      </c>
      <c r="K21" s="25" t="n">
        <f aca="false">10*POWER(N21*'Eingabe der Daten'!$D$4*'Eingabe der Daten'!$D$4/'Eingabe der Daten'!$D$5/'Eingabe der Daten'!$D$6,1/3)</f>
        <v>168.937182066541</v>
      </c>
      <c r="L21" s="25" t="n">
        <f aca="false">10*POWER(N21*'Eingabe der Daten'!$D$5*'Eingabe der Daten'!$D$5/'Eingabe der Daten'!$D$4/'Eingabe der Daten'!$D$6,1/3)</f>
        <v>78.8373516310524</v>
      </c>
      <c r="M21" s="25"/>
      <c r="N21" s="17" t="n">
        <f aca="false">N20+50</f>
        <v>900</v>
      </c>
      <c r="O21" s="18" t="n">
        <f aca="false">'Eingabe der Daten'!$D$9*G21*H21/10000</f>
        <v>11415.9085938334</v>
      </c>
      <c r="P21" s="18" t="n">
        <f aca="false">'Eingabe der Daten'!$D$9*K21*L21/10000</f>
        <v>13318.560026139</v>
      </c>
      <c r="Q21" s="18" t="n">
        <f aca="false">$C$14</f>
        <v>9000</v>
      </c>
      <c r="R21" s="18" t="n">
        <f aca="false">$C$20</f>
        <v>10500</v>
      </c>
      <c r="T21" s="22" t="n">
        <f aca="false">N21</f>
        <v>900</v>
      </c>
      <c r="U21" s="23" t="n">
        <f aca="false">O21</f>
        <v>11415.9085938334</v>
      </c>
      <c r="V21" s="18" t="n">
        <f aca="false">'Eingabe der Daten'!$D$10*N21</f>
        <v>45000</v>
      </c>
      <c r="X21" s="22" t="n">
        <f aca="false">T21</f>
        <v>900</v>
      </c>
      <c r="Y21" s="26" t="n">
        <f aca="false">V21/U21-1</f>
        <v>2.94186758155262</v>
      </c>
    </row>
    <row r="22" customFormat="false" ht="17" hidden="false" customHeight="false" outlineLevel="0" collapsed="false">
      <c r="E22" s="22" t="n">
        <f aca="false">F22*G22*H22/1000</f>
        <v>950</v>
      </c>
      <c r="F22" s="24" t="n">
        <f aca="false">10*POWER(N22*'Eingabe der Daten'!$B$6*'Eingabe der Daten'!$B$6/'Eingabe der Daten'!$B$4/'Eingabe der Daten'!$B$5,1/3)</f>
        <v>80.2710712083344</v>
      </c>
      <c r="G22" s="24" t="n">
        <f aca="false">10*POWER(N22*'Eingabe der Daten'!$B$4*'Eingabe der Daten'!$B$4/'Eingabe der Daten'!$B$5/'Eingabe der Daten'!$B$6,1/3)</f>
        <v>172.009438303574</v>
      </c>
      <c r="H22" s="25" t="n">
        <f aca="false">10*POWER(N22*'Eingabe der Daten'!$B$5*'Eingabe der Daten'!$B$5/'Eingabe der Daten'!$B$4/'Eingabe der Daten'!$B$6,1/3)</f>
        <v>68.8037753214295</v>
      </c>
      <c r="I22" s="17" t="n">
        <f aca="false">J22*K22*L22/1000</f>
        <v>949.999999999999</v>
      </c>
      <c r="J22" s="25" t="n">
        <f aca="false">10*POWER(N22*'Eingabe der Daten'!$D$6*'Eingabe der Daten'!$D$6/'Eingabe der Daten'!$D$4/'Eingabe der Daten'!$D$5,1/3)</f>
        <v>68.8037753214295</v>
      </c>
      <c r="K22" s="25" t="n">
        <f aca="false">10*POWER(N22*'Eingabe der Daten'!$D$4*'Eingabe der Daten'!$D$4/'Eingabe der Daten'!$D$5/'Eingabe der Daten'!$D$6,1/3)</f>
        <v>172.009438303574</v>
      </c>
      <c r="L22" s="25" t="n">
        <f aca="false">10*POWER(N22*'Eingabe der Daten'!$D$5*'Eingabe der Daten'!$D$5/'Eingabe der Daten'!$D$4/'Eingabe der Daten'!$D$6,1/3)</f>
        <v>80.2710712083344</v>
      </c>
      <c r="M22" s="25"/>
      <c r="N22" s="17" t="n">
        <f aca="false">N21+50</f>
        <v>950</v>
      </c>
      <c r="O22" s="18" t="n">
        <f aca="false">'Eingabe der Daten'!$D$9*G22*H22/10000</f>
        <v>11834.8987462044</v>
      </c>
      <c r="P22" s="18" t="n">
        <f aca="false">'Eingabe der Daten'!$D$9*K22*L22/10000</f>
        <v>13807.3818705718</v>
      </c>
      <c r="Q22" s="18" t="n">
        <f aca="false">$C$14</f>
        <v>9000</v>
      </c>
      <c r="R22" s="18" t="n">
        <f aca="false">$C$20</f>
        <v>10500</v>
      </c>
      <c r="T22" s="22" t="n">
        <f aca="false">N22</f>
        <v>950</v>
      </c>
      <c r="U22" s="23" t="n">
        <f aca="false">O22</f>
        <v>11834.8987462044</v>
      </c>
      <c r="V22" s="18" t="n">
        <f aca="false">'Eingabe der Daten'!$D$10*N22</f>
        <v>47500</v>
      </c>
      <c r="X22" s="22" t="n">
        <f aca="false">T22</f>
        <v>950</v>
      </c>
      <c r="Y22" s="26" t="n">
        <f aca="false">V22/U22-1</f>
        <v>3.01355356041672</v>
      </c>
    </row>
    <row r="23" customFormat="false" ht="17" hidden="false" customHeight="false" outlineLevel="0" collapsed="false">
      <c r="E23" s="22" t="n">
        <f aca="false">F23*G23*H23/1000</f>
        <v>1000</v>
      </c>
      <c r="F23" s="24" t="n">
        <f aca="false">10*POWER(N23*'Eingabe der Daten'!$B$6*'Eingabe der Daten'!$B$6/'Eingabe der Daten'!$B$4/'Eingabe der Daten'!$B$5,1/3)</f>
        <v>81.6553272237735</v>
      </c>
      <c r="G23" s="24" t="n">
        <f aca="false">10*POWER(N23*'Eingabe der Daten'!$B$4*'Eingabe der Daten'!$B$4/'Eingabe der Daten'!$B$5/'Eingabe der Daten'!$B$6,1/3)</f>
        <v>174.9757011938</v>
      </c>
      <c r="H23" s="25" t="n">
        <f aca="false">10*POWER(N23*'Eingabe der Daten'!$B$5*'Eingabe der Daten'!$B$5/'Eingabe der Daten'!$B$4/'Eingabe der Daten'!$B$6,1/3)</f>
        <v>69.9902804775202</v>
      </c>
      <c r="I23" s="17" t="n">
        <f aca="false">J23*K23*L23/1000</f>
        <v>1000</v>
      </c>
      <c r="J23" s="25" t="n">
        <f aca="false">10*POWER(N23*'Eingabe der Daten'!$D$6*'Eingabe der Daten'!$D$6/'Eingabe der Daten'!$D$4/'Eingabe der Daten'!$D$5,1/3)</f>
        <v>69.9902804775202</v>
      </c>
      <c r="K23" s="25" t="n">
        <f aca="false">10*POWER(N23*'Eingabe der Daten'!$D$4*'Eingabe der Daten'!$D$4/'Eingabe der Daten'!$D$5/'Eingabe der Daten'!$D$6,1/3)</f>
        <v>174.9757011938</v>
      </c>
      <c r="L23" s="25" t="n">
        <f aca="false">10*POWER(N23*'Eingabe der Daten'!$D$5*'Eingabe der Daten'!$D$5/'Eingabe der Daten'!$D$4/'Eingabe der Daten'!$D$6,1/3)</f>
        <v>81.6553272237735</v>
      </c>
      <c r="M23" s="25"/>
      <c r="N23" s="17" t="n">
        <f aca="false">N22+50</f>
        <v>1000</v>
      </c>
      <c r="O23" s="18" t="n">
        <f aca="false">'Eingabe der Daten'!$D$9*G23*H23/10000</f>
        <v>12246.5984033049</v>
      </c>
      <c r="P23" s="18" t="n">
        <f aca="false">'Eingabe der Daten'!$D$9*K23*L23/10000</f>
        <v>14287.698137189</v>
      </c>
      <c r="Q23" s="18" t="n">
        <f aca="false">$C$14</f>
        <v>9000</v>
      </c>
      <c r="R23" s="18" t="n">
        <f aca="false">$C$20</f>
        <v>10500</v>
      </c>
      <c r="T23" s="22" t="n">
        <f aca="false">N23</f>
        <v>1000</v>
      </c>
      <c r="U23" s="23" t="n">
        <f aca="false">O23</f>
        <v>12246.5984033049</v>
      </c>
      <c r="V23" s="18" t="n">
        <f aca="false">'Eingabe der Daten'!$D$10*N23</f>
        <v>50000</v>
      </c>
      <c r="X23" s="22" t="n">
        <f aca="false">T23</f>
        <v>1000</v>
      </c>
      <c r="Y23" s="26" t="n">
        <f aca="false">V23/U23-1</f>
        <v>3.08276636118868</v>
      </c>
    </row>
    <row r="24" customFormat="false" ht="17" hidden="false" customHeight="false" outlineLevel="0" collapsed="false">
      <c r="H24" s="25"/>
      <c r="I24" s="25"/>
      <c r="J24" s="25"/>
      <c r="K24" s="25"/>
      <c r="L24" s="25"/>
      <c r="M24" s="25"/>
    </row>
    <row r="25" customFormat="false" ht="17" hidden="false" customHeight="false" outlineLevel="0" collapsed="false">
      <c r="H25" s="25"/>
      <c r="I25" s="25"/>
      <c r="J25" s="25"/>
      <c r="K25" s="25"/>
      <c r="L25" s="25"/>
      <c r="M25" s="25"/>
    </row>
    <row r="26" customFormat="false" ht="17" hidden="false" customHeight="false" outlineLevel="0" collapsed="false">
      <c r="H26" s="25"/>
      <c r="I26" s="25"/>
      <c r="J26" s="25"/>
      <c r="K26" s="25"/>
      <c r="L26" s="25"/>
      <c r="M26" s="25"/>
    </row>
    <row r="27" customFormat="false" ht="17" hidden="false" customHeight="false" outlineLevel="0" collapsed="false">
      <c r="H27" s="25"/>
      <c r="I27" s="25"/>
      <c r="J27" s="25"/>
      <c r="K27" s="25"/>
      <c r="L27" s="25"/>
      <c r="M27" s="25"/>
      <c r="O27" s="27"/>
      <c r="P27" s="27"/>
      <c r="Q27" s="27"/>
      <c r="R27" s="27"/>
    </row>
    <row r="28" customFormat="false" ht="17" hidden="false" customHeight="false" outlineLevel="0" collapsed="false">
      <c r="H28" s="25"/>
      <c r="I28" s="25"/>
      <c r="J28" s="25"/>
      <c r="K28" s="25"/>
      <c r="L28" s="25"/>
      <c r="M28" s="25"/>
      <c r="O28" s="27"/>
      <c r="P28" s="27"/>
      <c r="Q28" s="27"/>
      <c r="R28" s="27"/>
    </row>
    <row r="29" customFormat="false" ht="17" hidden="false" customHeight="false" outlineLevel="0" collapsed="false">
      <c r="H29" s="25"/>
      <c r="I29" s="25"/>
      <c r="J29" s="25"/>
      <c r="K29" s="25"/>
      <c r="L29" s="25"/>
      <c r="M29" s="25"/>
      <c r="O29" s="27"/>
      <c r="P29" s="27"/>
      <c r="Q29" s="27"/>
      <c r="R29" s="27"/>
    </row>
    <row r="30" customFormat="false" ht="17" hidden="false" customHeight="false" outlineLevel="0" collapsed="false">
      <c r="H30" s="25"/>
      <c r="I30" s="25"/>
      <c r="J30" s="25"/>
      <c r="K30" s="25"/>
      <c r="L30" s="25"/>
      <c r="M30" s="25"/>
      <c r="O30" s="27"/>
      <c r="P30" s="27"/>
      <c r="Q30" s="27"/>
      <c r="R30" s="27"/>
    </row>
    <row r="31" customFormat="false" ht="17" hidden="false" customHeight="false" outlineLevel="0" collapsed="false">
      <c r="H31" s="25"/>
      <c r="I31" s="25"/>
      <c r="J31" s="25"/>
      <c r="K31" s="25"/>
      <c r="L31" s="25"/>
      <c r="M31" s="25"/>
      <c r="O31" s="27"/>
      <c r="P31" s="27"/>
      <c r="Q31" s="27"/>
      <c r="R31" s="27"/>
    </row>
    <row r="32" customFormat="false" ht="17" hidden="false" customHeight="false" outlineLevel="0" collapsed="false">
      <c r="H32" s="25"/>
      <c r="I32" s="25"/>
      <c r="J32" s="25"/>
      <c r="K32" s="25"/>
      <c r="L32" s="25"/>
      <c r="M32" s="25"/>
      <c r="O32" s="27"/>
      <c r="P32" s="27"/>
      <c r="Q32" s="27"/>
      <c r="R32" s="27"/>
    </row>
    <row r="33" customFormat="false" ht="17" hidden="false" customHeight="false" outlineLevel="0" collapsed="false">
      <c r="H33" s="25"/>
      <c r="I33" s="25"/>
      <c r="J33" s="25"/>
      <c r="K33" s="25"/>
      <c r="L33" s="25"/>
      <c r="M33" s="25"/>
      <c r="O33" s="27"/>
      <c r="P33" s="27"/>
      <c r="Q33" s="27"/>
      <c r="R33" s="27"/>
    </row>
    <row r="34" customFormat="false" ht="17" hidden="false" customHeight="false" outlineLevel="0" collapsed="false">
      <c r="H34" s="25"/>
      <c r="I34" s="25"/>
      <c r="J34" s="25"/>
      <c r="K34" s="25"/>
      <c r="L34" s="25"/>
      <c r="M34" s="25"/>
      <c r="O34" s="27"/>
      <c r="P34" s="27"/>
      <c r="Q34" s="27"/>
      <c r="R34" s="27"/>
    </row>
    <row r="35" customFormat="false" ht="17" hidden="false" customHeight="false" outlineLevel="0" collapsed="false">
      <c r="H35" s="25"/>
      <c r="I35" s="25"/>
      <c r="J35" s="25"/>
      <c r="K35" s="25"/>
      <c r="L35" s="25"/>
      <c r="M35" s="25"/>
      <c r="O35" s="27"/>
      <c r="P35" s="27"/>
      <c r="Q35" s="27"/>
      <c r="R35" s="27"/>
    </row>
    <row r="36" customFormat="false" ht="17" hidden="false" customHeight="false" outlineLevel="0" collapsed="false">
      <c r="H36" s="25"/>
      <c r="I36" s="25"/>
      <c r="J36" s="25"/>
      <c r="K36" s="25"/>
      <c r="L36" s="25"/>
      <c r="M36" s="25"/>
      <c r="O36" s="27"/>
      <c r="P36" s="27"/>
      <c r="Q36" s="27"/>
      <c r="R36" s="27"/>
    </row>
    <row r="37" customFormat="false" ht="17" hidden="false" customHeight="false" outlineLevel="0" collapsed="false">
      <c r="H37" s="25"/>
      <c r="I37" s="25"/>
      <c r="J37" s="25"/>
      <c r="K37" s="25"/>
      <c r="L37" s="25"/>
      <c r="M37" s="25"/>
      <c r="O37" s="27"/>
      <c r="P37" s="27"/>
      <c r="Q37" s="27"/>
      <c r="R37" s="27"/>
    </row>
    <row r="38" customFormat="false" ht="17" hidden="false" customHeight="false" outlineLevel="0" collapsed="false">
      <c r="H38" s="25"/>
      <c r="I38" s="25"/>
      <c r="J38" s="25"/>
      <c r="K38" s="25"/>
      <c r="L38" s="25"/>
      <c r="M38" s="25"/>
      <c r="O38" s="27"/>
      <c r="P38" s="27"/>
      <c r="Q38" s="27"/>
      <c r="R38" s="27"/>
    </row>
    <row r="39" customFormat="false" ht="17" hidden="false" customHeight="false" outlineLevel="0" collapsed="false">
      <c r="H39" s="25"/>
      <c r="I39" s="25"/>
      <c r="J39" s="25"/>
      <c r="K39" s="25"/>
      <c r="L39" s="25"/>
      <c r="M39" s="25"/>
      <c r="O39" s="27"/>
      <c r="P39" s="27"/>
      <c r="Q39" s="27"/>
      <c r="R39" s="27"/>
    </row>
    <row r="40" customFormat="false" ht="17" hidden="false" customHeight="false" outlineLevel="0" collapsed="false">
      <c r="H40" s="25"/>
      <c r="I40" s="25"/>
      <c r="J40" s="25"/>
      <c r="K40" s="25"/>
      <c r="L40" s="25"/>
      <c r="M40" s="25"/>
      <c r="O40" s="27"/>
      <c r="P40" s="27"/>
      <c r="Q40" s="27"/>
      <c r="R40" s="27"/>
    </row>
    <row r="41" customFormat="false" ht="17" hidden="false" customHeight="false" outlineLevel="0" collapsed="false">
      <c r="H41" s="25"/>
      <c r="I41" s="25"/>
      <c r="J41" s="25"/>
      <c r="K41" s="25"/>
      <c r="L41" s="25"/>
      <c r="M41" s="25"/>
      <c r="O41" s="27"/>
      <c r="P41" s="27"/>
      <c r="Q41" s="27"/>
      <c r="R41" s="27"/>
    </row>
    <row r="42" customFormat="false" ht="17" hidden="false" customHeight="false" outlineLevel="0" collapsed="false">
      <c r="H42" s="25"/>
      <c r="I42" s="25"/>
      <c r="J42" s="25"/>
      <c r="K42" s="25"/>
      <c r="L42" s="25"/>
      <c r="M42" s="25"/>
      <c r="O42" s="27"/>
      <c r="P42" s="27"/>
      <c r="Q42" s="27"/>
      <c r="R42" s="27"/>
    </row>
    <row r="43" customFormat="false" ht="17" hidden="false" customHeight="false" outlineLevel="0" collapsed="false">
      <c r="H43" s="25"/>
      <c r="I43" s="25"/>
      <c r="J43" s="25"/>
      <c r="K43" s="25"/>
      <c r="L43" s="25"/>
      <c r="M43" s="25"/>
      <c r="O43" s="27"/>
      <c r="P43" s="27"/>
      <c r="Q43" s="27"/>
      <c r="R43" s="27"/>
    </row>
    <row r="44" customFormat="false" ht="17" hidden="false" customHeight="false" outlineLevel="0" collapsed="false">
      <c r="H44" s="25"/>
      <c r="I44" s="25"/>
      <c r="J44" s="25"/>
      <c r="K44" s="25"/>
      <c r="L44" s="25"/>
      <c r="M44" s="25"/>
      <c r="O44" s="27"/>
      <c r="P44" s="27"/>
      <c r="Q44" s="27"/>
      <c r="R44" s="27"/>
    </row>
    <row r="45" customFormat="false" ht="17" hidden="false" customHeight="false" outlineLevel="0" collapsed="false">
      <c r="H45" s="25"/>
      <c r="I45" s="25"/>
      <c r="J45" s="25"/>
      <c r="K45" s="25"/>
      <c r="L45" s="25"/>
      <c r="M45" s="25"/>
      <c r="O45" s="27"/>
      <c r="P45" s="27"/>
      <c r="Q45" s="27"/>
      <c r="R45" s="27"/>
    </row>
    <row r="46" customFormat="false" ht="17" hidden="false" customHeight="false" outlineLevel="0" collapsed="false">
      <c r="H46" s="25"/>
      <c r="I46" s="25"/>
      <c r="J46" s="25"/>
      <c r="K46" s="25"/>
      <c r="L46" s="25"/>
      <c r="M46" s="25"/>
      <c r="O46" s="27"/>
      <c r="P46" s="27"/>
      <c r="Q46" s="27"/>
      <c r="R46" s="27"/>
    </row>
    <row r="47" customFormat="false" ht="17" hidden="false" customHeight="false" outlineLevel="0" collapsed="false">
      <c r="H47" s="25"/>
      <c r="I47" s="25"/>
      <c r="J47" s="25"/>
      <c r="K47" s="25"/>
      <c r="L47" s="25"/>
      <c r="M47" s="25"/>
      <c r="O47" s="27"/>
      <c r="P47" s="27"/>
      <c r="Q47" s="27"/>
      <c r="R47" s="27"/>
    </row>
    <row r="48" customFormat="false" ht="17" hidden="false" customHeight="false" outlineLevel="0" collapsed="false">
      <c r="H48" s="25"/>
      <c r="I48" s="25"/>
      <c r="J48" s="25"/>
      <c r="K48" s="25"/>
      <c r="L48" s="25"/>
      <c r="M48" s="25"/>
    </row>
    <row r="49" customFormat="false" ht="17" hidden="false" customHeight="false" outlineLevel="0" collapsed="false">
      <c r="H49" s="25"/>
      <c r="I49" s="25"/>
      <c r="J49" s="25"/>
      <c r="K49" s="25"/>
      <c r="L49" s="25"/>
      <c r="M49" s="25"/>
    </row>
    <row r="50" customFormat="false" ht="17" hidden="false" customHeight="false" outlineLevel="0" collapsed="false">
      <c r="H50" s="25"/>
      <c r="I50" s="25"/>
      <c r="J50" s="25"/>
      <c r="K50" s="25"/>
      <c r="L50" s="25"/>
      <c r="M50" s="25"/>
    </row>
    <row r="51" customFormat="false" ht="17" hidden="false" customHeight="false" outlineLevel="0" collapsed="false">
      <c r="H51" s="25"/>
      <c r="I51" s="25"/>
      <c r="J51" s="25"/>
      <c r="K51" s="25"/>
      <c r="L51" s="25"/>
      <c r="M51" s="25"/>
    </row>
    <row r="52" customFormat="false" ht="17" hidden="false" customHeight="false" outlineLevel="0" collapsed="false">
      <c r="H52" s="25"/>
      <c r="I52" s="25"/>
      <c r="J52" s="25"/>
      <c r="K52" s="25"/>
      <c r="L52" s="25"/>
      <c r="M52" s="25"/>
    </row>
    <row r="53" customFormat="false" ht="17" hidden="false" customHeight="false" outlineLevel="0" collapsed="false">
      <c r="H53" s="25"/>
      <c r="I53" s="25"/>
      <c r="J53" s="25"/>
      <c r="K53" s="25"/>
      <c r="L53" s="25"/>
      <c r="M53" s="25"/>
    </row>
    <row r="54" customFormat="false" ht="17" hidden="false" customHeight="false" outlineLevel="0" collapsed="false">
      <c r="H54" s="25"/>
      <c r="I54" s="25"/>
      <c r="J54" s="25"/>
      <c r="K54" s="25"/>
      <c r="L54" s="25"/>
      <c r="M54" s="25"/>
    </row>
    <row r="55" customFormat="false" ht="17" hidden="false" customHeight="false" outlineLevel="0" collapsed="false">
      <c r="H55" s="25"/>
      <c r="I55" s="25"/>
      <c r="J55" s="25"/>
      <c r="K55" s="25"/>
      <c r="L55" s="25"/>
      <c r="M55" s="25"/>
    </row>
    <row r="56" customFormat="false" ht="17" hidden="false" customHeight="false" outlineLevel="0" collapsed="false">
      <c r="H56" s="25"/>
      <c r="I56" s="25"/>
      <c r="J56" s="25"/>
      <c r="K56" s="25"/>
      <c r="L56" s="25"/>
      <c r="M56" s="25"/>
    </row>
    <row r="57" customFormat="false" ht="17" hidden="false" customHeight="false" outlineLevel="0" collapsed="false">
      <c r="H57" s="25"/>
      <c r="I57" s="25"/>
      <c r="J57" s="25"/>
      <c r="K57" s="25"/>
      <c r="L57" s="25"/>
      <c r="M57" s="25"/>
    </row>
    <row r="58" customFormat="false" ht="17" hidden="false" customHeight="false" outlineLevel="0" collapsed="false">
      <c r="H58" s="25"/>
      <c r="I58" s="25"/>
      <c r="J58" s="25"/>
      <c r="K58" s="25"/>
      <c r="L58" s="25"/>
      <c r="M58" s="25"/>
    </row>
    <row r="59" customFormat="false" ht="17" hidden="false" customHeight="false" outlineLevel="0" collapsed="false">
      <c r="H59" s="25"/>
      <c r="I59" s="25"/>
      <c r="J59" s="25"/>
      <c r="K59" s="25"/>
      <c r="L59" s="25"/>
      <c r="M59" s="25"/>
    </row>
    <row r="60" customFormat="false" ht="17" hidden="false" customHeight="false" outlineLevel="0" collapsed="false">
      <c r="H60" s="25"/>
      <c r="I60" s="25"/>
      <c r="J60" s="25"/>
      <c r="K60" s="25"/>
      <c r="L60" s="25"/>
      <c r="M60" s="25"/>
    </row>
    <row r="61" customFormat="false" ht="17" hidden="false" customHeight="false" outlineLevel="0" collapsed="false">
      <c r="H61" s="25"/>
      <c r="I61" s="25"/>
      <c r="J61" s="25"/>
      <c r="K61" s="25"/>
      <c r="L61" s="25"/>
      <c r="M61" s="25"/>
    </row>
    <row r="62" customFormat="false" ht="17" hidden="false" customHeight="false" outlineLevel="0" collapsed="false">
      <c r="H62" s="25"/>
      <c r="I62" s="25"/>
      <c r="J62" s="25"/>
      <c r="K62" s="25"/>
      <c r="L62" s="25"/>
      <c r="M62" s="25"/>
    </row>
    <row r="63" customFormat="false" ht="17" hidden="false" customHeight="false" outlineLevel="0" collapsed="false">
      <c r="H63" s="25"/>
      <c r="I63" s="25"/>
      <c r="J63" s="25"/>
      <c r="K63" s="25"/>
      <c r="L63" s="25"/>
      <c r="M63" s="25"/>
    </row>
    <row r="64" customFormat="false" ht="17" hidden="false" customHeight="false" outlineLevel="0" collapsed="false">
      <c r="H64" s="25"/>
      <c r="I64" s="25"/>
      <c r="J64" s="25"/>
      <c r="K64" s="25"/>
      <c r="L64" s="25"/>
      <c r="M64" s="25"/>
    </row>
    <row r="65" customFormat="false" ht="17" hidden="false" customHeight="false" outlineLevel="0" collapsed="false">
      <c r="H65" s="25"/>
      <c r="I65" s="25"/>
      <c r="J65" s="25"/>
      <c r="K65" s="25"/>
      <c r="L65" s="25"/>
      <c r="M65" s="25"/>
    </row>
    <row r="66" customFormat="false" ht="17" hidden="false" customHeight="false" outlineLevel="0" collapsed="false">
      <c r="H66" s="25"/>
      <c r="I66" s="25"/>
      <c r="J66" s="25"/>
      <c r="K66" s="25"/>
      <c r="L66" s="25"/>
      <c r="M66" s="25"/>
    </row>
    <row r="67" customFormat="false" ht="17" hidden="false" customHeight="false" outlineLevel="0" collapsed="false">
      <c r="H67" s="25"/>
      <c r="I67" s="25"/>
      <c r="J67" s="25"/>
      <c r="K67" s="25"/>
      <c r="L67" s="25"/>
      <c r="M67" s="25"/>
    </row>
    <row r="68" customFormat="false" ht="17" hidden="false" customHeight="false" outlineLevel="0" collapsed="false">
      <c r="H68" s="25"/>
      <c r="I68" s="25"/>
      <c r="J68" s="25"/>
      <c r="K68" s="25"/>
      <c r="L68" s="25"/>
      <c r="M68" s="25"/>
    </row>
    <row r="69" customFormat="false" ht="17" hidden="false" customHeight="false" outlineLevel="0" collapsed="false">
      <c r="H69" s="25"/>
      <c r="I69" s="25"/>
      <c r="J69" s="25"/>
      <c r="K69" s="25"/>
      <c r="L69" s="25"/>
      <c r="M69" s="25"/>
    </row>
    <row r="70" customFormat="false" ht="17" hidden="false" customHeight="false" outlineLevel="0" collapsed="false">
      <c r="H70" s="25"/>
      <c r="I70" s="25"/>
      <c r="J70" s="25"/>
      <c r="K70" s="25"/>
      <c r="L70" s="25"/>
      <c r="M70" s="25"/>
    </row>
    <row r="71" customFormat="false" ht="17" hidden="false" customHeight="false" outlineLevel="0" collapsed="false">
      <c r="H71" s="25"/>
      <c r="I71" s="25"/>
      <c r="J71" s="25"/>
      <c r="K71" s="25"/>
      <c r="L71" s="25"/>
      <c r="M71" s="25"/>
    </row>
    <row r="72" customFormat="false" ht="17" hidden="false" customHeight="false" outlineLevel="0" collapsed="false">
      <c r="H72" s="25"/>
      <c r="I72" s="25"/>
      <c r="J72" s="25"/>
      <c r="K72" s="25"/>
      <c r="L72" s="25"/>
      <c r="M72" s="25"/>
    </row>
    <row r="73" customFormat="false" ht="17" hidden="false" customHeight="false" outlineLevel="0" collapsed="false">
      <c r="H73" s="25"/>
      <c r="I73" s="25"/>
      <c r="J73" s="25"/>
      <c r="K73" s="25"/>
      <c r="L73" s="25"/>
      <c r="M73" s="25"/>
    </row>
    <row r="74" customFormat="false" ht="17" hidden="false" customHeight="false" outlineLevel="0" collapsed="false">
      <c r="H74" s="25"/>
      <c r="I74" s="25"/>
      <c r="J74" s="25"/>
      <c r="K74" s="25"/>
      <c r="L74" s="25"/>
      <c r="M74" s="25"/>
    </row>
    <row r="75" customFormat="false" ht="17" hidden="false" customHeight="false" outlineLevel="0" collapsed="false">
      <c r="H75" s="25"/>
      <c r="I75" s="25"/>
      <c r="J75" s="25"/>
      <c r="K75" s="25"/>
      <c r="L75" s="25"/>
      <c r="M75" s="25"/>
    </row>
    <row r="76" customFormat="false" ht="17" hidden="false" customHeight="false" outlineLevel="0" collapsed="false">
      <c r="H76" s="25"/>
      <c r="I76" s="25"/>
      <c r="J76" s="25"/>
      <c r="K76" s="25"/>
      <c r="L76" s="25"/>
      <c r="M76" s="25"/>
    </row>
    <row r="77" customFormat="false" ht="17" hidden="false" customHeight="false" outlineLevel="0" collapsed="false">
      <c r="H77" s="25"/>
      <c r="I77" s="25"/>
      <c r="J77" s="25"/>
      <c r="K77" s="25"/>
      <c r="L77" s="25"/>
      <c r="M77" s="25"/>
    </row>
    <row r="78" customFormat="false" ht="17" hidden="false" customHeight="false" outlineLevel="0" collapsed="false">
      <c r="H78" s="25"/>
      <c r="I78" s="25"/>
      <c r="J78" s="25"/>
      <c r="K78" s="25"/>
      <c r="L78" s="25"/>
      <c r="M78" s="25"/>
    </row>
    <row r="79" customFormat="false" ht="17" hidden="false" customHeight="false" outlineLevel="0" collapsed="false">
      <c r="H79" s="25"/>
      <c r="I79" s="25"/>
      <c r="J79" s="25"/>
      <c r="K79" s="25"/>
      <c r="L79" s="25"/>
      <c r="M79" s="25"/>
    </row>
    <row r="80" customFormat="false" ht="17" hidden="false" customHeight="false" outlineLevel="0" collapsed="false">
      <c r="H80" s="25"/>
      <c r="I80" s="25"/>
      <c r="J80" s="25"/>
      <c r="K80" s="25"/>
      <c r="L80" s="25"/>
      <c r="M80" s="25"/>
    </row>
    <row r="81" customFormat="false" ht="17" hidden="false" customHeight="false" outlineLevel="0" collapsed="false">
      <c r="H81" s="25"/>
      <c r="I81" s="25"/>
      <c r="J81" s="25"/>
      <c r="K81" s="25"/>
      <c r="L81" s="25"/>
      <c r="M81" s="25"/>
    </row>
    <row r="82" customFormat="false" ht="17" hidden="false" customHeight="false" outlineLevel="0" collapsed="false">
      <c r="H82" s="25"/>
      <c r="I82" s="25"/>
      <c r="J82" s="25"/>
      <c r="K82" s="25"/>
      <c r="L82" s="25"/>
      <c r="M82" s="25"/>
    </row>
    <row r="83" customFormat="false" ht="17" hidden="false" customHeight="false" outlineLevel="0" collapsed="false">
      <c r="H83" s="25"/>
      <c r="I83" s="25"/>
      <c r="J83" s="25"/>
      <c r="K83" s="25"/>
      <c r="L83" s="25"/>
      <c r="M83" s="25"/>
    </row>
    <row r="84" customFormat="false" ht="17" hidden="false" customHeight="false" outlineLevel="0" collapsed="false">
      <c r="H84" s="25"/>
      <c r="I84" s="25"/>
      <c r="J84" s="25"/>
      <c r="K84" s="25"/>
      <c r="L84" s="25"/>
      <c r="M84" s="25"/>
    </row>
    <row r="85" customFormat="false" ht="17" hidden="false" customHeight="false" outlineLevel="0" collapsed="false">
      <c r="H85" s="25"/>
      <c r="I85" s="25"/>
      <c r="J85" s="25"/>
      <c r="K85" s="25"/>
      <c r="L85" s="25"/>
      <c r="M85" s="25"/>
    </row>
    <row r="86" customFormat="false" ht="17" hidden="false" customHeight="false" outlineLevel="0" collapsed="false">
      <c r="H86" s="25"/>
      <c r="I86" s="25"/>
      <c r="J86" s="25"/>
      <c r="K86" s="25"/>
      <c r="L86" s="25"/>
      <c r="M86" s="25"/>
    </row>
    <row r="87" customFormat="false" ht="17" hidden="false" customHeight="false" outlineLevel="0" collapsed="false">
      <c r="H87" s="25"/>
      <c r="I87" s="25"/>
      <c r="J87" s="25"/>
      <c r="K87" s="25"/>
      <c r="L87" s="25"/>
      <c r="M87" s="25"/>
    </row>
    <row r="88" customFormat="false" ht="17" hidden="false" customHeight="false" outlineLevel="0" collapsed="false">
      <c r="H88" s="25"/>
      <c r="I88" s="25"/>
      <c r="J88" s="25"/>
      <c r="K88" s="25"/>
      <c r="L88" s="25"/>
      <c r="M88" s="25"/>
    </row>
    <row r="89" customFormat="false" ht="17" hidden="false" customHeight="false" outlineLevel="0" collapsed="false">
      <c r="H89" s="25"/>
      <c r="I89" s="25"/>
      <c r="J89" s="25"/>
      <c r="K89" s="25"/>
      <c r="L89" s="25"/>
      <c r="M89" s="25"/>
    </row>
    <row r="90" customFormat="false" ht="17" hidden="false" customHeight="false" outlineLevel="0" collapsed="false">
      <c r="H90" s="25"/>
      <c r="I90" s="25"/>
      <c r="J90" s="25"/>
      <c r="K90" s="25"/>
      <c r="L90" s="25"/>
      <c r="M90" s="25"/>
    </row>
    <row r="91" customFormat="false" ht="17" hidden="false" customHeight="false" outlineLevel="0" collapsed="false">
      <c r="H91" s="25"/>
      <c r="I91" s="25"/>
      <c r="J91" s="25"/>
      <c r="K91" s="25"/>
      <c r="L91" s="25"/>
      <c r="M91" s="25"/>
    </row>
    <row r="92" customFormat="false" ht="17" hidden="false" customHeight="false" outlineLevel="0" collapsed="false">
      <c r="H92" s="25"/>
      <c r="I92" s="25"/>
      <c r="J92" s="25"/>
      <c r="K92" s="25"/>
      <c r="L92" s="25"/>
      <c r="M92" s="25"/>
    </row>
    <row r="93" customFormat="false" ht="17" hidden="false" customHeight="false" outlineLevel="0" collapsed="false">
      <c r="H93" s="25"/>
      <c r="I93" s="25"/>
      <c r="J93" s="25"/>
      <c r="K93" s="25"/>
      <c r="L93" s="25"/>
      <c r="M93" s="25"/>
    </row>
    <row r="94" customFormat="false" ht="17" hidden="false" customHeight="false" outlineLevel="0" collapsed="false">
      <c r="H94" s="25"/>
      <c r="I94" s="25"/>
      <c r="J94" s="25"/>
      <c r="K94" s="25"/>
      <c r="L94" s="25"/>
      <c r="M94" s="25"/>
    </row>
    <row r="95" customFormat="false" ht="17" hidden="false" customHeight="false" outlineLevel="0" collapsed="false">
      <c r="H95" s="25"/>
      <c r="I95" s="25"/>
      <c r="J95" s="25"/>
      <c r="K95" s="25"/>
      <c r="L95" s="25"/>
      <c r="M95" s="25"/>
    </row>
    <row r="96" customFormat="false" ht="17" hidden="false" customHeight="false" outlineLevel="0" collapsed="false">
      <c r="H96" s="25"/>
      <c r="I96" s="25"/>
      <c r="J96" s="25"/>
      <c r="K96" s="25"/>
      <c r="L96" s="25"/>
      <c r="M96" s="25"/>
    </row>
    <row r="97" customFormat="false" ht="17" hidden="false" customHeight="false" outlineLevel="0" collapsed="false">
      <c r="H97" s="25"/>
      <c r="I97" s="25"/>
      <c r="J97" s="25"/>
      <c r="K97" s="25"/>
      <c r="L97" s="25"/>
      <c r="M97" s="25"/>
    </row>
    <row r="98" customFormat="false" ht="17" hidden="false" customHeight="false" outlineLevel="0" collapsed="false">
      <c r="H98" s="25"/>
      <c r="I98" s="25"/>
      <c r="J98" s="25"/>
      <c r="K98" s="25"/>
      <c r="L98" s="25"/>
      <c r="M98" s="25"/>
    </row>
    <row r="99" customFormat="false" ht="17" hidden="false" customHeight="false" outlineLevel="0" collapsed="false">
      <c r="H99" s="25"/>
      <c r="I99" s="25"/>
      <c r="J99" s="25"/>
      <c r="K99" s="25"/>
      <c r="L99" s="25"/>
      <c r="M99" s="25"/>
    </row>
    <row r="100" customFormat="false" ht="17" hidden="false" customHeight="false" outlineLevel="0" collapsed="false">
      <c r="H100" s="25"/>
      <c r="I100" s="25"/>
      <c r="J100" s="25"/>
      <c r="K100" s="25"/>
      <c r="L100" s="25"/>
      <c r="M100" s="25"/>
    </row>
    <row r="101" customFormat="false" ht="17" hidden="false" customHeight="false" outlineLevel="0" collapsed="false">
      <c r="H101" s="25"/>
      <c r="I101" s="25"/>
      <c r="J101" s="25"/>
      <c r="K101" s="25"/>
      <c r="L101" s="25"/>
      <c r="M101" s="25"/>
    </row>
    <row r="102" customFormat="false" ht="17" hidden="false" customHeight="false" outlineLevel="0" collapsed="false">
      <c r="H102" s="25"/>
      <c r="I102" s="25"/>
      <c r="J102" s="25"/>
      <c r="K102" s="25"/>
      <c r="L102" s="25"/>
      <c r="M102" s="25"/>
    </row>
  </sheetData>
  <mergeCells count="9">
    <mergeCell ref="A1:C2"/>
    <mergeCell ref="E1:F1"/>
    <mergeCell ref="G1:H1"/>
    <mergeCell ref="I1:J1"/>
    <mergeCell ref="K1:L1"/>
    <mergeCell ref="N1:Y1"/>
    <mergeCell ref="A3:B3"/>
    <mergeCell ref="A11:C12"/>
    <mergeCell ref="A17:C18"/>
  </mergeCells>
  <printOptions headings="false" gridLines="false" gridLinesSet="true" horizontalCentered="false" verticalCentered="false"/>
  <pageMargins left="0.7875" right="0.7875" top="1.025" bottom="1.025"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&amp;C&amp;A</oddHeader>
    <oddFooter>&amp;CSeite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R4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11.5703125" defaultRowHeight="17" zeroHeight="false" outlineLevelRow="0" outlineLevelCol="0"/>
  <cols>
    <col collapsed="false" customWidth="true" hidden="false" outlineLevel="0" max="1" min="1" style="28" width="25.22"/>
    <col collapsed="false" customWidth="false" hidden="false" outlineLevel="0" max="2" min="2" style="29" width="11.57"/>
    <col collapsed="false" customWidth="true" hidden="false" outlineLevel="0" max="4" min="3" style="29" width="14.19"/>
    <col collapsed="false" customWidth="false" hidden="false" outlineLevel="0" max="5" min="5" style="30" width="11.57"/>
    <col collapsed="false" customWidth="true" hidden="false" outlineLevel="0" max="6" min="6" style="30" width="88.03"/>
    <col collapsed="false" customWidth="true" hidden="false" outlineLevel="0" max="7" min="7" style="15" width="6.12"/>
    <col collapsed="false" customWidth="true" hidden="false" outlineLevel="0" max="8" min="8" style="15" width="2.13"/>
    <col collapsed="false" customWidth="true" hidden="false" outlineLevel="0" max="9" min="9" style="15" width="6.12"/>
    <col collapsed="false" customWidth="true" hidden="false" outlineLevel="0" max="10" min="10" style="15" width="2.13"/>
    <col collapsed="false" customWidth="true" hidden="false" outlineLevel="0" max="11" min="11" style="15" width="6.12"/>
    <col collapsed="false" customWidth="false" hidden="false" outlineLevel="0" max="12" min="12" style="14" width="11.57"/>
    <col collapsed="false" customWidth="true" hidden="false" outlineLevel="0" max="13" min="13" style="14" width="65.49"/>
    <col collapsed="false" customWidth="true" hidden="false" outlineLevel="0" max="14" min="14" style="14" width="6.12"/>
    <col collapsed="false" customWidth="true" hidden="false" outlineLevel="0" max="15" min="15" style="14" width="2.13"/>
    <col collapsed="false" customWidth="true" hidden="false" outlineLevel="0" max="16" min="16" style="14" width="6.12"/>
    <col collapsed="false" customWidth="true" hidden="false" outlineLevel="0" max="17" min="17" style="14" width="2.13"/>
    <col collapsed="false" customWidth="true" hidden="false" outlineLevel="0" max="18" min="18" style="14" width="6.12"/>
    <col collapsed="false" customWidth="false" hidden="false" outlineLevel="0" max="257" min="19" style="14" width="11.57"/>
  </cols>
  <sheetData>
    <row r="1" customFormat="false" ht="20.1" hidden="false" customHeight="true" outlineLevel="0" collapsed="false">
      <c r="A1" s="31" t="s">
        <v>46</v>
      </c>
      <c r="C1" s="29" t="s">
        <v>47</v>
      </c>
      <c r="D1" s="29" t="s">
        <v>48</v>
      </c>
      <c r="F1" s="32" t="s">
        <v>49</v>
      </c>
      <c r="G1" s="32"/>
      <c r="H1" s="32"/>
      <c r="I1" s="32"/>
      <c r="J1" s="32"/>
      <c r="K1" s="32"/>
      <c r="M1" s="33" t="s">
        <v>50</v>
      </c>
      <c r="N1" s="33"/>
      <c r="O1" s="33"/>
      <c r="P1" s="33"/>
      <c r="Q1" s="33"/>
      <c r="R1" s="33"/>
    </row>
    <row r="2" customFormat="false" ht="17" hidden="false" customHeight="false" outlineLevel="0" collapsed="false">
      <c r="A2" s="30" t="s">
        <v>51</v>
      </c>
      <c r="B2" s="29" t="s">
        <v>32</v>
      </c>
      <c r="C2" s="34" t="n">
        <f aca="false">'Eingabe der Daten'!B4</f>
        <v>150</v>
      </c>
      <c r="D2" s="34" t="n">
        <f aca="false">'Eingabe der Daten'!D4</f>
        <v>150</v>
      </c>
      <c r="F2" s="32"/>
      <c r="G2" s="32"/>
      <c r="H2" s="32"/>
      <c r="I2" s="32"/>
      <c r="J2" s="32"/>
      <c r="K2" s="32"/>
      <c r="M2" s="33"/>
      <c r="N2" s="33"/>
      <c r="O2" s="33"/>
      <c r="P2" s="33"/>
      <c r="Q2" s="33"/>
      <c r="R2" s="33"/>
    </row>
    <row r="3" customFormat="false" ht="17" hidden="false" customHeight="false" outlineLevel="0" collapsed="false">
      <c r="A3" s="30"/>
      <c r="C3" s="34"/>
      <c r="D3" s="34"/>
      <c r="F3" s="32"/>
      <c r="G3" s="32"/>
      <c r="H3" s="32"/>
      <c r="I3" s="32"/>
      <c r="J3" s="32"/>
      <c r="K3" s="32"/>
      <c r="M3" s="33"/>
      <c r="N3" s="33"/>
      <c r="O3" s="33"/>
      <c r="P3" s="33"/>
      <c r="Q3" s="33"/>
      <c r="R3" s="33"/>
    </row>
    <row r="4" customFormat="false" ht="17" hidden="false" customHeight="false" outlineLevel="0" collapsed="false">
      <c r="A4" s="30" t="s">
        <v>52</v>
      </c>
      <c r="B4" s="29" t="s">
        <v>35</v>
      </c>
      <c r="C4" s="34" t="n">
        <f aca="false">'Eingabe der Daten'!B5</f>
        <v>60</v>
      </c>
      <c r="D4" s="34" t="n">
        <f aca="false">'Eingabe der Daten'!D5</f>
        <v>70</v>
      </c>
      <c r="F4" s="32"/>
      <c r="G4" s="32"/>
      <c r="H4" s="32"/>
      <c r="I4" s="32"/>
      <c r="J4" s="32"/>
      <c r="K4" s="32"/>
      <c r="M4" s="33"/>
      <c r="N4" s="33"/>
      <c r="O4" s="33"/>
      <c r="P4" s="33"/>
      <c r="Q4" s="33"/>
      <c r="R4" s="33"/>
    </row>
    <row r="5" customFormat="false" ht="17.45" hidden="false" customHeight="false" outlineLevel="0" collapsed="false">
      <c r="A5" s="28" t="s">
        <v>53</v>
      </c>
      <c r="B5" s="29" t="s">
        <v>37</v>
      </c>
      <c r="C5" s="34" t="n">
        <f aca="false">'Eingabe der Daten'!B6</f>
        <v>70</v>
      </c>
      <c r="D5" s="34" t="n">
        <f aca="false">'Eingabe der Daten'!D6</f>
        <v>60</v>
      </c>
      <c r="F5" s="35" t="s">
        <v>54</v>
      </c>
      <c r="G5" s="36" t="n">
        <f aca="false">'Eingabe der Daten'!B4</f>
        <v>150</v>
      </c>
      <c r="H5" s="36" t="s">
        <v>55</v>
      </c>
      <c r="I5" s="36" t="n">
        <f aca="false">'Eingabe der Daten'!B5</f>
        <v>60</v>
      </c>
      <c r="J5" s="36" t="s">
        <v>55</v>
      </c>
      <c r="K5" s="37" t="n">
        <f aca="false">'Eingabe der Daten'!B6</f>
        <v>70</v>
      </c>
      <c r="M5" s="38" t="s">
        <v>56</v>
      </c>
      <c r="N5" s="39" t="n">
        <f aca="false">G5</f>
        <v>150</v>
      </c>
      <c r="O5" s="39" t="str">
        <f aca="false">H5</f>
        <v>:</v>
      </c>
      <c r="P5" s="39" t="n">
        <f aca="false">I5</f>
        <v>60</v>
      </c>
      <c r="Q5" s="39" t="str">
        <f aca="false">J5</f>
        <v>:</v>
      </c>
      <c r="R5" s="40" t="n">
        <f aca="false">K5</f>
        <v>70</v>
      </c>
    </row>
    <row r="6" customFormat="false" ht="31.3" hidden="false" customHeight="false" outlineLevel="0" collapsed="false">
      <c r="A6" s="28" t="s">
        <v>57</v>
      </c>
      <c r="B6" s="29" t="s">
        <v>39</v>
      </c>
      <c r="C6" s="41" t="n">
        <f aca="false">'Eingabe der Daten'!D9</f>
        <v>10000</v>
      </c>
      <c r="D6" s="41" t="n">
        <f aca="false">C6</f>
        <v>10000</v>
      </c>
      <c r="F6" s="35" t="s">
        <v>58</v>
      </c>
      <c r="G6" s="42" t="n">
        <f aca="false">'Eingabe der Daten'!D4</f>
        <v>150</v>
      </c>
      <c r="H6" s="42" t="s">
        <v>55</v>
      </c>
      <c r="I6" s="42" t="n">
        <f aca="false">'Eingabe der Daten'!D5</f>
        <v>70</v>
      </c>
      <c r="J6" s="42" t="s">
        <v>55</v>
      </c>
      <c r="K6" s="37" t="n">
        <f aca="false">'Eingabe der Daten'!D6</f>
        <v>60</v>
      </c>
      <c r="M6" s="43" t="s">
        <v>59</v>
      </c>
      <c r="N6" s="43"/>
      <c r="O6" s="43"/>
      <c r="P6" s="43"/>
      <c r="Q6" s="43"/>
      <c r="R6" s="43"/>
    </row>
    <row r="7" customFormat="false" ht="17" hidden="false" customHeight="false" outlineLevel="0" collapsed="false">
      <c r="F7" s="44" t="s">
        <v>60</v>
      </c>
      <c r="G7" s="21" t="n">
        <f aca="false">C9</f>
        <v>630</v>
      </c>
      <c r="H7" s="21"/>
      <c r="K7" s="45"/>
      <c r="M7" s="46"/>
      <c r="R7" s="47"/>
    </row>
    <row r="8" customFormat="false" ht="20.1" hidden="false" customHeight="true" outlineLevel="0" collapsed="false">
      <c r="A8" s="48" t="s">
        <v>61</v>
      </c>
      <c r="B8" s="48"/>
      <c r="C8" s="29" t="s">
        <v>47</v>
      </c>
      <c r="D8" s="29" t="s">
        <v>48</v>
      </c>
      <c r="F8" s="44" t="s">
        <v>62</v>
      </c>
      <c r="G8" s="21" t="n">
        <f aca="false">D9</f>
        <v>630</v>
      </c>
      <c r="H8" s="21"/>
      <c r="K8" s="45"/>
      <c r="M8" s="46"/>
      <c r="R8" s="47"/>
    </row>
    <row r="9" customFormat="false" ht="28.9" hidden="false" customHeight="true" outlineLevel="0" collapsed="false">
      <c r="A9" s="28" t="s">
        <v>63</v>
      </c>
      <c r="B9" s="29" t="s">
        <v>29</v>
      </c>
      <c r="C9" s="49" t="n">
        <f aca="false">Berechnung!C13/1000</f>
        <v>630</v>
      </c>
      <c r="D9" s="49" t="n">
        <f aca="false">Berechnung!C19/1000</f>
        <v>630</v>
      </c>
      <c r="F9" s="50" t="s">
        <v>64</v>
      </c>
      <c r="G9" s="50"/>
      <c r="H9" s="50"/>
      <c r="I9" s="50"/>
      <c r="J9" s="50"/>
      <c r="K9" s="50"/>
      <c r="M9" s="46"/>
      <c r="R9" s="47"/>
    </row>
    <row r="10" customFormat="false" ht="17.45" hidden="false" customHeight="false" outlineLevel="0" collapsed="false">
      <c r="A10" s="28" t="s">
        <v>65</v>
      </c>
      <c r="B10" s="29" t="s">
        <v>42</v>
      </c>
      <c r="C10" s="51" t="n">
        <f aca="false">Berechnung!C14</f>
        <v>9000</v>
      </c>
      <c r="D10" s="51" t="n">
        <f aca="false">Berechnung!C20</f>
        <v>10500</v>
      </c>
      <c r="F10" s="52"/>
      <c r="K10" s="45"/>
      <c r="M10" s="46"/>
      <c r="R10" s="47"/>
    </row>
    <row r="11" customFormat="false" ht="31.3" hidden="false" customHeight="false" outlineLevel="0" collapsed="false">
      <c r="A11" s="28" t="s">
        <v>66</v>
      </c>
      <c r="B11" s="29" t="s">
        <v>42</v>
      </c>
      <c r="C11" s="51" t="n">
        <f aca="false">C9*'Eingabe der Daten'!$D$10</f>
        <v>31500</v>
      </c>
      <c r="D11" s="51" t="n">
        <f aca="false">D9*'Eingabe der Daten'!$D$10</f>
        <v>31500</v>
      </c>
      <c r="F11" s="52"/>
      <c r="K11" s="45"/>
      <c r="M11" s="46"/>
      <c r="R11" s="47"/>
    </row>
    <row r="12" customFormat="false" ht="17" hidden="false" customHeight="false" outlineLevel="0" collapsed="false">
      <c r="F12" s="52"/>
      <c r="K12" s="45"/>
      <c r="M12" s="46"/>
      <c r="R12" s="47"/>
    </row>
    <row r="13" customFormat="false" ht="17" hidden="false" customHeight="false" outlineLevel="0" collapsed="false">
      <c r="F13" s="52"/>
      <c r="K13" s="45"/>
      <c r="M13" s="46"/>
      <c r="R13" s="47"/>
    </row>
    <row r="14" customFormat="false" ht="17" hidden="false" customHeight="false" outlineLevel="0" collapsed="false">
      <c r="F14" s="52"/>
      <c r="K14" s="45"/>
      <c r="M14" s="46"/>
      <c r="R14" s="47"/>
    </row>
    <row r="15" customFormat="false" ht="17" hidden="false" customHeight="false" outlineLevel="0" collapsed="false">
      <c r="F15" s="52"/>
      <c r="K15" s="45"/>
      <c r="M15" s="46"/>
      <c r="R15" s="47"/>
    </row>
    <row r="16" customFormat="false" ht="17" hidden="false" customHeight="false" outlineLevel="0" collapsed="false">
      <c r="B16" s="28"/>
      <c r="F16" s="52"/>
      <c r="K16" s="45"/>
      <c r="M16" s="46"/>
      <c r="R16" s="47"/>
    </row>
    <row r="17" customFormat="false" ht="17" hidden="false" customHeight="false" outlineLevel="0" collapsed="false">
      <c r="F17" s="52"/>
      <c r="K17" s="45"/>
      <c r="M17" s="46"/>
      <c r="R17" s="47"/>
    </row>
    <row r="18" customFormat="false" ht="17" hidden="false" customHeight="false" outlineLevel="0" collapsed="false">
      <c r="A18" s="0"/>
      <c r="B18" s="0"/>
      <c r="C18" s="53"/>
      <c r="D18" s="53"/>
      <c r="E18" s="0"/>
      <c r="F18" s="52"/>
      <c r="K18" s="45"/>
      <c r="M18" s="46"/>
      <c r="R18" s="47"/>
    </row>
    <row r="19" customFormat="false" ht="17" hidden="false" customHeight="false" outlineLevel="0" collapsed="false">
      <c r="F19" s="52"/>
      <c r="G19" s="29"/>
      <c r="K19" s="45"/>
      <c r="M19" s="46"/>
      <c r="R19" s="47"/>
    </row>
    <row r="20" customFormat="false" ht="17" hidden="false" customHeight="false" outlineLevel="0" collapsed="false">
      <c r="F20" s="52"/>
      <c r="K20" s="45"/>
      <c r="M20" s="46"/>
      <c r="R20" s="47"/>
    </row>
    <row r="21" customFormat="false" ht="17" hidden="false" customHeight="false" outlineLevel="0" collapsed="false">
      <c r="F21" s="54"/>
      <c r="G21" s="53"/>
      <c r="H21" s="53"/>
      <c r="K21" s="45"/>
      <c r="M21" s="46"/>
      <c r="R21" s="47"/>
    </row>
    <row r="22" customFormat="false" ht="17" hidden="false" customHeight="false" outlineLevel="0" collapsed="false">
      <c r="F22" s="52"/>
      <c r="K22" s="45"/>
      <c r="M22" s="46"/>
      <c r="R22" s="47"/>
    </row>
    <row r="23" customFormat="false" ht="17" hidden="false" customHeight="false" outlineLevel="0" collapsed="false">
      <c r="F23" s="52"/>
      <c r="K23" s="45"/>
      <c r="M23" s="46"/>
      <c r="R23" s="47"/>
    </row>
    <row r="24" customFormat="false" ht="17" hidden="false" customHeight="false" outlineLevel="0" collapsed="false">
      <c r="F24" s="52"/>
      <c r="K24" s="45"/>
      <c r="M24" s="46"/>
      <c r="R24" s="47"/>
    </row>
    <row r="25" customFormat="false" ht="17" hidden="false" customHeight="false" outlineLevel="0" collapsed="false">
      <c r="F25" s="52"/>
      <c r="K25" s="45"/>
      <c r="M25" s="46"/>
      <c r="R25" s="47"/>
    </row>
    <row r="26" customFormat="false" ht="17" hidden="false" customHeight="false" outlineLevel="0" collapsed="false">
      <c r="F26" s="52"/>
      <c r="K26" s="45"/>
      <c r="M26" s="46"/>
      <c r="R26" s="47"/>
    </row>
    <row r="27" customFormat="false" ht="17" hidden="false" customHeight="false" outlineLevel="0" collapsed="false">
      <c r="F27" s="52"/>
      <c r="K27" s="45"/>
      <c r="M27" s="46"/>
      <c r="R27" s="47"/>
    </row>
    <row r="28" customFormat="false" ht="17" hidden="false" customHeight="false" outlineLevel="0" collapsed="false">
      <c r="F28" s="52"/>
      <c r="K28" s="45"/>
      <c r="M28" s="46"/>
      <c r="R28" s="47"/>
    </row>
    <row r="29" customFormat="false" ht="17" hidden="false" customHeight="false" outlineLevel="0" collapsed="false">
      <c r="F29" s="52"/>
      <c r="G29" s="20"/>
      <c r="H29" s="20"/>
      <c r="I29" s="20"/>
      <c r="J29" s="20"/>
      <c r="K29" s="45"/>
      <c r="M29" s="46"/>
      <c r="R29" s="47"/>
    </row>
    <row r="30" customFormat="false" ht="17" hidden="false" customHeight="false" outlineLevel="0" collapsed="false">
      <c r="F30" s="52"/>
      <c r="G30" s="20"/>
      <c r="H30" s="20"/>
      <c r="I30" s="20"/>
      <c r="J30" s="20"/>
      <c r="K30" s="45"/>
      <c r="M30" s="46"/>
      <c r="R30" s="47"/>
    </row>
    <row r="31" customFormat="false" ht="17" hidden="false" customHeight="false" outlineLevel="0" collapsed="false">
      <c r="F31" s="52"/>
      <c r="K31" s="45"/>
      <c r="M31" s="46"/>
      <c r="R31" s="47"/>
    </row>
    <row r="32" customFormat="false" ht="17" hidden="false" customHeight="false" outlineLevel="0" collapsed="false">
      <c r="F32" s="55"/>
      <c r="G32" s="56"/>
      <c r="H32" s="56"/>
      <c r="I32" s="56"/>
      <c r="J32" s="56"/>
      <c r="K32" s="57"/>
      <c r="M32" s="46"/>
      <c r="R32" s="47"/>
    </row>
    <row r="33" customFormat="false" ht="17" hidden="false" customHeight="false" outlineLevel="0" collapsed="false">
      <c r="M33" s="46"/>
      <c r="R33" s="47"/>
    </row>
    <row r="34" customFormat="false" ht="17" hidden="false" customHeight="false" outlineLevel="0" collapsed="false">
      <c r="M34" s="46"/>
      <c r="R34" s="47"/>
    </row>
    <row r="35" customFormat="false" ht="17" hidden="false" customHeight="false" outlineLevel="0" collapsed="false">
      <c r="M35" s="46"/>
      <c r="R35" s="47"/>
    </row>
    <row r="36" customFormat="false" ht="17" hidden="false" customHeight="false" outlineLevel="0" collapsed="false">
      <c r="M36" s="46"/>
      <c r="R36" s="47"/>
    </row>
    <row r="37" customFormat="false" ht="17" hidden="false" customHeight="false" outlineLevel="0" collapsed="false">
      <c r="M37" s="46"/>
      <c r="R37" s="47"/>
    </row>
    <row r="38" customFormat="false" ht="17" hidden="false" customHeight="false" outlineLevel="0" collapsed="false">
      <c r="M38" s="46"/>
      <c r="R38" s="47"/>
    </row>
    <row r="39" customFormat="false" ht="17" hidden="false" customHeight="false" outlineLevel="0" collapsed="false">
      <c r="M39" s="46"/>
      <c r="R39" s="47"/>
    </row>
    <row r="40" customFormat="false" ht="17" hidden="false" customHeight="false" outlineLevel="0" collapsed="false">
      <c r="M40" s="46"/>
      <c r="R40" s="47"/>
    </row>
    <row r="41" customFormat="false" ht="17" hidden="false" customHeight="false" outlineLevel="0" collapsed="false">
      <c r="M41" s="46"/>
      <c r="R41" s="47"/>
    </row>
    <row r="42" customFormat="false" ht="17" hidden="false" customHeight="false" outlineLevel="0" collapsed="false">
      <c r="M42" s="46"/>
      <c r="R42" s="47"/>
    </row>
    <row r="43" customFormat="false" ht="17" hidden="false" customHeight="false" outlineLevel="0" collapsed="false">
      <c r="M43" s="46"/>
      <c r="R43" s="47"/>
    </row>
    <row r="44" customFormat="false" ht="17" hidden="false" customHeight="false" outlineLevel="0" collapsed="false">
      <c r="M44" s="46"/>
      <c r="R44" s="47"/>
    </row>
    <row r="45" customFormat="false" ht="17" hidden="false" customHeight="false" outlineLevel="0" collapsed="false">
      <c r="M45" s="46"/>
      <c r="R45" s="47"/>
    </row>
    <row r="46" customFormat="false" ht="17" hidden="false" customHeight="false" outlineLevel="0" collapsed="false">
      <c r="M46" s="46"/>
      <c r="R46" s="47"/>
    </row>
    <row r="47" customFormat="false" ht="17" hidden="false" customHeight="false" outlineLevel="0" collapsed="false">
      <c r="M47" s="58"/>
      <c r="N47" s="59"/>
      <c r="O47" s="59"/>
      <c r="P47" s="59"/>
      <c r="Q47" s="59"/>
      <c r="R47" s="60"/>
    </row>
  </sheetData>
  <mergeCells count="7">
    <mergeCell ref="F1:K4"/>
    <mergeCell ref="M1:R4"/>
    <mergeCell ref="M6:R6"/>
    <mergeCell ref="G7:H7"/>
    <mergeCell ref="A8:B8"/>
    <mergeCell ref="G8:H8"/>
    <mergeCell ref="F9:K9"/>
  </mergeCells>
  <printOptions headings="false" gridLines="false" gridLinesSet="true" horizontalCentered="false" verticalCentered="false"/>
  <pageMargins left="0.7875" right="0.7875" top="1.025" bottom="1.025"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&amp;C&amp;A</oddHeader>
    <oddFooter>&amp;CSeite &amp;P</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11"/>
  <sheetViews>
    <sheetView showFormulas="false" showGridLines="true" showRowColHeaders="true" showZeros="true" rightToLeft="false" tabSelected="false" showOutlineSymbols="true" defaultGridColor="true" view="normal" topLeftCell="A9" colorId="64" zoomScale="100" zoomScaleNormal="100" zoomScalePageLayoutView="100" workbookViewId="0">
      <selection pane="topLeft" activeCell="D11" activeCellId="0" sqref="D11"/>
    </sheetView>
  </sheetViews>
  <sheetFormatPr defaultColWidth="11.5234375" defaultRowHeight="14.65" zeroHeight="false" outlineLevelRow="0" outlineLevelCol="0"/>
  <cols>
    <col collapsed="false" customWidth="true" hidden="false" outlineLevel="0" max="1" min="1" style="61" width="74.64"/>
    <col collapsed="false" customWidth="true" hidden="false" outlineLevel="0" max="2" min="2" style="62" width="11.06"/>
  </cols>
  <sheetData>
    <row r="1" customFormat="false" ht="15.05" hidden="false" customHeight="false" outlineLevel="0" collapsed="false">
      <c r="A1" s="61" t="s">
        <v>67</v>
      </c>
    </row>
    <row r="2" customFormat="false" ht="15.05" hidden="false" customHeight="false" outlineLevel="0" collapsed="false">
      <c r="A2" s="61" t="s">
        <v>68</v>
      </c>
    </row>
    <row r="4" customFormat="false" ht="15.05" hidden="false" customHeight="false" outlineLevel="0" collapsed="false">
      <c r="A4" s="61" t="s">
        <v>69</v>
      </c>
      <c r="B4" s="62" t="s">
        <v>70</v>
      </c>
    </row>
    <row r="5" customFormat="false" ht="26.5" hidden="false" customHeight="false" outlineLevel="0" collapsed="false">
      <c r="A5" s="61" t="s">
        <v>71</v>
      </c>
      <c r="B5" s="62" t="n">
        <v>5</v>
      </c>
    </row>
    <row r="6" customFormat="false" ht="15.05" hidden="false" customHeight="false" outlineLevel="0" collapsed="false">
      <c r="A6" s="61" t="s">
        <v>72</v>
      </c>
      <c r="B6" s="62" t="n">
        <v>3</v>
      </c>
    </row>
    <row r="7" customFormat="false" ht="15.05" hidden="false" customHeight="false" outlineLevel="0" collapsed="false">
      <c r="A7" s="61" t="s">
        <v>73</v>
      </c>
      <c r="B7" s="62" t="n">
        <v>2</v>
      </c>
    </row>
    <row r="8" customFormat="false" ht="15.05" hidden="false" customHeight="false" outlineLevel="0" collapsed="false">
      <c r="A8" s="61" t="s">
        <v>74</v>
      </c>
      <c r="B8" s="62" t="n">
        <v>2</v>
      </c>
    </row>
    <row r="9" customFormat="false" ht="26.5" hidden="false" customHeight="false" outlineLevel="0" collapsed="false">
      <c r="A9" s="61" t="s">
        <v>75</v>
      </c>
      <c r="B9" s="62" t="n">
        <v>1</v>
      </c>
    </row>
    <row r="11" customFormat="false" ht="164.45" hidden="false" customHeight="true" outlineLevel="0" collapsed="false">
      <c r="A11" s="63" t="s">
        <v>76</v>
      </c>
      <c r="B11" s="63"/>
    </row>
  </sheetData>
  <mergeCells count="1">
    <mergeCell ref="A11:B11"/>
  </mergeCells>
  <printOptions headings="false" gridLines="false" gridLinesSet="true" horizontalCentered="false" verticalCentered="false"/>
  <pageMargins left="0.7875" right="0.7875" top="1.025" bottom="1.025"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&amp;C&amp;A</oddHeader>
    <oddFooter>&amp;CSeite &amp;P</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32"/>
  <sheetViews>
    <sheetView showFormulas="false" showGridLines="true" showRowColHeaders="true" showZeros="true" rightToLeft="false" tabSelected="false" showOutlineSymbols="true" defaultGridColor="true" view="normal" topLeftCell="A7" colorId="64" zoomScale="100" zoomScaleNormal="100" zoomScalePageLayoutView="100" workbookViewId="0">
      <selection pane="topLeft" activeCell="A33" activeCellId="0" sqref="A33"/>
    </sheetView>
  </sheetViews>
  <sheetFormatPr defaultColWidth="11.5703125" defaultRowHeight="14.65" zeroHeight="false" outlineLevelRow="0" outlineLevelCol="0"/>
  <cols>
    <col collapsed="false" customWidth="true" hidden="false" outlineLevel="0" max="1" min="1" style="1" width="15.75"/>
    <col collapsed="false" customWidth="true" hidden="false" outlineLevel="0" max="2" min="2" style="1" width="22.69"/>
    <col collapsed="false" customWidth="true" hidden="false" outlineLevel="0" max="3" min="3" style="1" width="2.54"/>
    <col collapsed="false" customWidth="false" hidden="false" outlineLevel="0" max="4" min="4" style="1" width="11.57"/>
    <col collapsed="false" customWidth="true" hidden="false" outlineLevel="0" max="5" min="5" style="1" width="32.19"/>
    <col collapsed="false" customWidth="false" hidden="false" outlineLevel="0" max="257" min="6" style="1" width="11.57"/>
  </cols>
  <sheetData>
    <row r="1" s="65" customFormat="true" ht="19.35" hidden="false" customHeight="false" outlineLevel="0" collapsed="false">
      <c r="A1" s="64" t="s">
        <v>77</v>
      </c>
      <c r="B1" s="64"/>
      <c r="C1" s="64"/>
      <c r="D1" s="64"/>
      <c r="E1" s="64"/>
    </row>
    <row r="2" s="65" customFormat="true" ht="181.3" hidden="false" customHeight="true" outlineLevel="0" collapsed="false">
      <c r="A2" s="66" t="s">
        <v>78</v>
      </c>
      <c r="B2" s="66"/>
      <c r="C2" s="66"/>
      <c r="D2" s="66"/>
      <c r="E2" s="66"/>
    </row>
    <row r="3" s="68" customFormat="true" ht="12.8" hidden="false" customHeight="false" outlineLevel="0" collapsed="false">
      <c r="A3" s="67"/>
    </row>
    <row r="4" s="65" customFormat="true" ht="17.45" hidden="false" customHeight="true" outlineLevel="0" collapsed="false">
      <c r="A4" s="69" t="s">
        <v>79</v>
      </c>
      <c r="B4" s="69"/>
      <c r="C4" s="69"/>
      <c r="D4" s="69"/>
      <c r="E4" s="69"/>
    </row>
    <row r="5" s="65" customFormat="true" ht="153.6" hidden="false" customHeight="true" outlineLevel="0" collapsed="false">
      <c r="A5" s="66" t="s">
        <v>80</v>
      </c>
      <c r="B5" s="66"/>
      <c r="C5" s="66"/>
      <c r="D5" s="66"/>
      <c r="E5" s="66"/>
    </row>
    <row r="6" s="68" customFormat="true" ht="12.8" hidden="false" customHeight="false" outlineLevel="0" collapsed="false"/>
    <row r="7" s="65" customFormat="true" ht="19.85" hidden="false" customHeight="false" outlineLevel="0" collapsed="false">
      <c r="A7" s="64" t="s">
        <v>81</v>
      </c>
      <c r="B7" s="64"/>
      <c r="D7" s="64" t="s">
        <v>82</v>
      </c>
      <c r="E7" s="64"/>
    </row>
    <row r="8" customFormat="false" ht="15.65" hidden="false" customHeight="false" outlineLevel="0" collapsed="false">
      <c r="B8" s="1" t="s">
        <v>83</v>
      </c>
      <c r="E8" s="70" t="s">
        <v>84</v>
      </c>
    </row>
    <row r="9" customFormat="false" ht="15.65" hidden="false" customHeight="false" outlineLevel="0" collapsed="false">
      <c r="B9" s="1" t="s">
        <v>85</v>
      </c>
      <c r="E9" s="70" t="s">
        <v>86</v>
      </c>
    </row>
    <row r="10" customFormat="false" ht="15.65" hidden="false" customHeight="false" outlineLevel="0" collapsed="false">
      <c r="B10" s="1" t="s">
        <v>87</v>
      </c>
      <c r="E10" s="70" t="s">
        <v>88</v>
      </c>
    </row>
    <row r="11" customFormat="false" ht="14.65" hidden="false" customHeight="false" outlineLevel="0" collapsed="false">
      <c r="B11" s="1" t="s">
        <v>89</v>
      </c>
      <c r="E11" s="1" t="s">
        <v>90</v>
      </c>
    </row>
    <row r="12" customFormat="false" ht="15.65" hidden="false" customHeight="false" outlineLevel="0" collapsed="false">
      <c r="E12" s="70" t="s">
        <v>91</v>
      </c>
    </row>
    <row r="13" customFormat="false" ht="14.65" hidden="false" customHeight="false" outlineLevel="0" collapsed="false">
      <c r="A13" s="71" t="s">
        <v>92</v>
      </c>
      <c r="B13" s="71"/>
      <c r="E13" s="1" t="s">
        <v>93</v>
      </c>
    </row>
    <row r="14" customFormat="false" ht="15.65" hidden="false" customHeight="false" outlineLevel="0" collapsed="false">
      <c r="A14" s="71"/>
      <c r="B14" s="71"/>
      <c r="E14" s="70" t="s">
        <v>94</v>
      </c>
    </row>
    <row r="15" customFormat="false" ht="14.65" hidden="false" customHeight="false" outlineLevel="0" collapsed="false">
      <c r="A15" s="72"/>
      <c r="B15" s="73" t="s">
        <v>95</v>
      </c>
      <c r="E15" s="1" t="s">
        <v>89</v>
      </c>
    </row>
    <row r="16" customFormat="false" ht="14.65" hidden="false" customHeight="false" outlineLevel="0" collapsed="false">
      <c r="A16" s="74"/>
      <c r="B16" s="73" t="s">
        <v>96</v>
      </c>
      <c r="E16" s="1" t="s">
        <v>97</v>
      </c>
    </row>
    <row r="17" customFormat="false" ht="15.65" hidden="false" customHeight="false" outlineLevel="0" collapsed="false">
      <c r="A17" s="74"/>
      <c r="B17" s="73" t="s">
        <v>98</v>
      </c>
      <c r="E17" s="70" t="s">
        <v>99</v>
      </c>
    </row>
    <row r="18" customFormat="false" ht="14.65" hidden="false" customHeight="false" outlineLevel="0" collapsed="false">
      <c r="A18" s="74"/>
      <c r="B18" s="73" t="s">
        <v>100</v>
      </c>
      <c r="E18" s="0"/>
    </row>
    <row r="19" customFormat="false" ht="14.65" hidden="false" customHeight="false" outlineLevel="0" collapsed="false">
      <c r="A19" s="75"/>
      <c r="B19" s="76" t="s">
        <v>101</v>
      </c>
    </row>
    <row r="20" s="68" customFormat="true" ht="12.8" hidden="false" customHeight="false" outlineLevel="0" collapsed="false"/>
    <row r="21" customFormat="false" ht="19.35" hidden="false" customHeight="false" outlineLevel="0" collapsed="false">
      <c r="A21" s="64" t="s">
        <v>102</v>
      </c>
      <c r="B21" s="64"/>
      <c r="C21" s="64"/>
      <c r="D21" s="64"/>
      <c r="E21" s="64"/>
    </row>
    <row r="22" customFormat="false" ht="25.3" hidden="false" customHeight="true" outlineLevel="0" collapsed="false">
      <c r="A22" s="77" t="s">
        <v>103</v>
      </c>
      <c r="B22" s="77"/>
      <c r="C22" s="0"/>
      <c r="D22" s="78" t="s">
        <v>104</v>
      </c>
      <c r="E22" s="78"/>
      <c r="H22" s="0"/>
      <c r="I22" s="0"/>
    </row>
    <row r="23" customFormat="false" ht="14.65" hidden="false" customHeight="false" outlineLevel="0" collapsed="false">
      <c r="A23" s="79"/>
      <c r="B23" s="0"/>
      <c r="C23" s="0"/>
      <c r="H23" s="0"/>
      <c r="I23" s="0"/>
    </row>
    <row r="24" s="65" customFormat="true" ht="19.35" hidden="false" customHeight="false" outlineLevel="0" collapsed="false">
      <c r="A24" s="80" t="s">
        <v>105</v>
      </c>
      <c r="B24" s="80"/>
      <c r="C24" s="80"/>
      <c r="D24" s="80"/>
      <c r="E24" s="80"/>
    </row>
    <row r="25" customFormat="false" ht="14.65" hidden="false" customHeight="false" outlineLevel="0" collapsed="false">
      <c r="B25" s="11" t="s">
        <v>106</v>
      </c>
      <c r="C25" s="11"/>
      <c r="D25" s="11"/>
    </row>
    <row r="26" customFormat="false" ht="14.65" hidden="false" customHeight="false" outlineLevel="0" collapsed="false">
      <c r="B26" s="11" t="s">
        <v>107</v>
      </c>
      <c r="C26" s="11"/>
      <c r="D26" s="11"/>
    </row>
    <row r="27" customFormat="false" ht="14.65" hidden="false" customHeight="false" outlineLevel="0" collapsed="false">
      <c r="B27" s="11" t="s">
        <v>108</v>
      </c>
      <c r="C27" s="11"/>
      <c r="D27" s="11"/>
    </row>
    <row r="28" customFormat="false" ht="14.65" hidden="false" customHeight="false" outlineLevel="0" collapsed="false">
      <c r="B28" s="1" t="s">
        <v>109</v>
      </c>
    </row>
    <row r="29" customFormat="false" ht="14.65" hidden="false" customHeight="false" outlineLevel="0" collapsed="false">
      <c r="B29" s="1" t="s">
        <v>110</v>
      </c>
    </row>
    <row r="30" customFormat="false" ht="14.65" hidden="false" customHeight="false" outlineLevel="0" collapsed="false">
      <c r="B30" s="1" t="s">
        <v>111</v>
      </c>
    </row>
    <row r="31" s="68" customFormat="true" ht="12.8" hidden="false" customHeight="false" outlineLevel="0" collapsed="false"/>
    <row r="32" s="65" customFormat="true" ht="50" hidden="false" customHeight="true" outlineLevel="0" collapsed="false">
      <c r="A32" s="81" t="s">
        <v>112</v>
      </c>
      <c r="B32" s="81"/>
      <c r="C32" s="81"/>
      <c r="D32" s="81"/>
      <c r="E32" s="81"/>
    </row>
  </sheetData>
  <mergeCells count="15">
    <mergeCell ref="A1:E1"/>
    <mergeCell ref="A2:E2"/>
    <mergeCell ref="A4:E4"/>
    <mergeCell ref="A5:E5"/>
    <mergeCell ref="A7:B7"/>
    <mergeCell ref="D7:E7"/>
    <mergeCell ref="A13:B14"/>
    <mergeCell ref="A21:E21"/>
    <mergeCell ref="A22:B22"/>
    <mergeCell ref="D22:E22"/>
    <mergeCell ref="A24:E24"/>
    <mergeCell ref="B25:D25"/>
    <mergeCell ref="B26:D26"/>
    <mergeCell ref="B27:D27"/>
    <mergeCell ref="A32:E32"/>
  </mergeCells>
  <printOptions headings="false" gridLines="false" gridLinesSet="true" horizontalCentered="false" verticalCentered="false"/>
  <pageMargins left="0.7875" right="0.7875" top="1.025" bottom="1.025"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&amp;C&amp;A</oddHeader>
    <oddFooter>&amp;CSeite &amp;P</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B10" activeCellId="0" sqref="B10"/>
    </sheetView>
  </sheetViews>
  <sheetFormatPr defaultColWidth="11.5703125" defaultRowHeight="14.65" zeroHeight="false" outlineLevelRow="0" outlineLevelCol="0"/>
  <cols>
    <col collapsed="false" customWidth="true" hidden="false" outlineLevel="0" max="1" min="1" style="9" width="4.38"/>
    <col collapsed="false" customWidth="true" hidden="false" outlineLevel="0" max="2" min="2" style="79" width="81.77"/>
    <col collapsed="false" customWidth="false" hidden="false" outlineLevel="0" max="257" min="3" style="1" width="11.57"/>
  </cols>
  <sheetData>
    <row r="1" s="83" customFormat="true" ht="20.1" hidden="false" customHeight="true" outlineLevel="0" collapsed="false">
      <c r="A1" s="82" t="s">
        <v>113</v>
      </c>
      <c r="B1" s="82"/>
    </row>
    <row r="2" s="83" customFormat="true" ht="80.7" hidden="false" customHeight="false" outlineLevel="0" collapsed="false">
      <c r="A2" s="84"/>
      <c r="B2" s="84" t="s">
        <v>114</v>
      </c>
    </row>
    <row r="3" s="86" customFormat="true" ht="14.65" hidden="false" customHeight="false" outlineLevel="0" collapsed="false">
      <c r="A3" s="85"/>
      <c r="B3" s="85"/>
    </row>
    <row r="4" s="14" customFormat="true" ht="17.45" hidden="false" customHeight="false" outlineLevel="0" collapsed="false">
      <c r="A4" s="87" t="n">
        <v>0</v>
      </c>
      <c r="B4" s="88" t="s">
        <v>115</v>
      </c>
    </row>
    <row r="5" s="14" customFormat="true" ht="86.7" hidden="false" customHeight="false" outlineLevel="0" collapsed="false">
      <c r="A5" s="87" t="s">
        <v>116</v>
      </c>
      <c r="B5" s="88" t="s">
        <v>117</v>
      </c>
    </row>
    <row r="6" s="14" customFormat="true" ht="31.3" hidden="false" customHeight="false" outlineLevel="0" collapsed="false">
      <c r="A6" s="87" t="s">
        <v>118</v>
      </c>
      <c r="B6" s="88" t="s">
        <v>119</v>
      </c>
    </row>
    <row r="7" s="14" customFormat="true" ht="31.3" hidden="false" customHeight="false" outlineLevel="0" collapsed="false">
      <c r="A7" s="87" t="n">
        <v>0</v>
      </c>
      <c r="B7" s="88" t="s">
        <v>120</v>
      </c>
    </row>
  </sheetData>
  <mergeCells count="1">
    <mergeCell ref="A1:B1"/>
  </mergeCells>
  <printOptions headings="false" gridLines="false" gridLinesSet="true" horizontalCentered="false" verticalCentered="false"/>
  <pageMargins left="0.7875" right="0.7875" top="1.025" bottom="1.025"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&amp;C&amp;A</oddHeader>
    <oddFooter>&amp;CSeite &amp;P</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48"/>
  <sheetViews>
    <sheetView showFormulas="false" showGridLines="true" showRowColHeaders="true" showZeros="true" rightToLeft="false" tabSelected="false" showOutlineSymbols="true" defaultGridColor="true" view="normal" topLeftCell="A37" colorId="64" zoomScale="100" zoomScaleNormal="100" zoomScalePageLayoutView="100" workbookViewId="0">
      <selection pane="topLeft" activeCell="M25" activeCellId="0" sqref="M25"/>
    </sheetView>
  </sheetViews>
  <sheetFormatPr defaultColWidth="11.5234375" defaultRowHeight="14.65" zeroHeight="false" outlineLevelRow="0" outlineLevelCol="0"/>
  <cols>
    <col collapsed="false" customWidth="true" hidden="false" outlineLevel="0" max="1" min="1" style="89" width="3.11"/>
    <col collapsed="false" customWidth="true" hidden="false" outlineLevel="0" max="2" min="2" style="90" width="82.23"/>
    <col collapsed="false" customWidth="true" hidden="false" outlineLevel="0" max="5" min="5" style="0" width="11.58"/>
  </cols>
  <sheetData>
    <row r="1" customFormat="false" ht="35.5" hidden="false" customHeight="true" outlineLevel="0" collapsed="false">
      <c r="A1" s="91" t="s">
        <v>121</v>
      </c>
      <c r="B1" s="91"/>
    </row>
    <row r="2" customFormat="false" ht="14.65" hidden="false" customHeight="false" outlineLevel="0" collapsed="false">
      <c r="A2" s="0"/>
      <c r="B2" s="0"/>
    </row>
    <row r="3" customFormat="false" ht="12.8" hidden="false" customHeight="true" outlineLevel="0" collapsed="false">
      <c r="A3" s="92" t="s">
        <v>122</v>
      </c>
      <c r="B3" s="92"/>
    </row>
    <row r="4" customFormat="false" ht="35.5" hidden="false" customHeight="true" outlineLevel="0" collapsed="false">
      <c r="A4" s="93" t="s">
        <v>123</v>
      </c>
      <c r="B4" s="93"/>
    </row>
    <row r="5" customFormat="false" ht="26.5" hidden="false" customHeight="false" outlineLevel="0" collapsed="false">
      <c r="A5" s="89" t="s">
        <v>124</v>
      </c>
      <c r="B5" s="90" t="s">
        <v>125</v>
      </c>
    </row>
    <row r="6" customFormat="false" ht="26.5" hidden="false" customHeight="false" outlineLevel="0" collapsed="false">
      <c r="B6" s="90" t="s">
        <v>126</v>
      </c>
    </row>
    <row r="7" customFormat="false" ht="15.05" hidden="false" customHeight="false" outlineLevel="0" collapsed="false">
      <c r="B7" s="90" t="s">
        <v>127</v>
      </c>
    </row>
    <row r="8" customFormat="false" ht="15.05" hidden="false" customHeight="false" outlineLevel="0" collapsed="false">
      <c r="B8" s="90" t="s">
        <v>128</v>
      </c>
    </row>
    <row r="9" customFormat="false" ht="15.05" hidden="false" customHeight="false" outlineLevel="0" collapsed="false">
      <c r="B9" s="90" t="s">
        <v>129</v>
      </c>
    </row>
    <row r="10" customFormat="false" ht="15.05" hidden="false" customHeight="false" outlineLevel="0" collapsed="false">
      <c r="B10" s="90" t="s">
        <v>130</v>
      </c>
    </row>
    <row r="11" customFormat="false" ht="26.5" hidden="false" customHeight="false" outlineLevel="0" collapsed="false">
      <c r="A11" s="89" t="s">
        <v>131</v>
      </c>
      <c r="B11" s="90" t="s">
        <v>132</v>
      </c>
    </row>
    <row r="12" customFormat="false" ht="15.05" hidden="false" customHeight="false" outlineLevel="0" collapsed="false">
      <c r="A12" s="89" t="s">
        <v>133</v>
      </c>
      <c r="B12" s="90" t="s">
        <v>134</v>
      </c>
    </row>
    <row r="14" customFormat="false" ht="12.8" hidden="false" customHeight="true" outlineLevel="0" collapsed="false">
      <c r="A14" s="94" t="s">
        <v>135</v>
      </c>
      <c r="B14" s="94"/>
    </row>
    <row r="15" customFormat="false" ht="24.05" hidden="false" customHeight="true" outlineLevel="0" collapsed="false">
      <c r="A15" s="91" t="s">
        <v>136</v>
      </c>
      <c r="B15" s="91"/>
    </row>
    <row r="16" customFormat="false" ht="12.8" hidden="false" customHeight="true" outlineLevel="0" collapsed="false">
      <c r="A16" s="95" t="s">
        <v>137</v>
      </c>
      <c r="B16" s="95"/>
    </row>
    <row r="17" customFormat="false" ht="14.65" hidden="false" customHeight="false" outlineLevel="0" collapsed="false">
      <c r="B17" s="0"/>
    </row>
    <row r="18" customFormat="false" ht="14.65" hidden="false" customHeight="false" outlineLevel="0" collapsed="false">
      <c r="B18" s="0"/>
    </row>
    <row r="47" customFormat="false" ht="12.8" hidden="false" customHeight="true" outlineLevel="0" collapsed="false">
      <c r="A47" s="96" t="s">
        <v>138</v>
      </c>
      <c r="B47" s="96"/>
    </row>
    <row r="48" customFormat="false" ht="15.05" hidden="false" customHeight="false" outlineLevel="0" collapsed="false">
      <c r="A48" s="97" t="s">
        <v>139</v>
      </c>
      <c r="B48" s="97"/>
    </row>
  </sheetData>
  <mergeCells count="8">
    <mergeCell ref="A1:B1"/>
    <mergeCell ref="A3:B3"/>
    <mergeCell ref="A4:B4"/>
    <mergeCell ref="A14:B14"/>
    <mergeCell ref="A15:B15"/>
    <mergeCell ref="A16:B16"/>
    <mergeCell ref="A47:B47"/>
    <mergeCell ref="A48:B48"/>
  </mergeCells>
  <hyperlinks>
    <hyperlink ref="A16" r:id="rId1" display="https://docplayer.org/54771004-Untersuchung-zur-tageslichtnutzung-in-den-feuchtheissen-tropen-am-beispiel-rio-de-janeiros.html"/>
    <hyperlink ref="A48" r:id="rId2" display="Von S.Wetzel, CC BY-SA 4.0, https://commons.wikimedia.org/w/index.php?curid=32947615"/>
  </hyperlinks>
  <printOptions headings="false" gridLines="false" gridLinesSet="true" horizontalCentered="false" verticalCentered="false"/>
  <pageMargins left="0.7875" right="0.7875" top="1.025" bottom="1.025"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&amp;C&amp;A</oddHeader>
    <oddFooter>&amp;CSeite &amp;P</oddFooter>
  </headerFooter>
  <drawing r:id="rId3"/>
</worksheet>
</file>

<file path=docProps/app.xml><?xml version="1.0" encoding="utf-8"?>
<Properties xmlns="http://schemas.openxmlformats.org/officeDocument/2006/extended-properties" xmlns:vt="http://schemas.openxmlformats.org/officeDocument/2006/docPropsVTypes">
  <Template/>
  <TotalTime>1051</TotalTime>
  <Application>LibreOffice/7.4.0.3$Windows_X86_64 LibreOffice_project/f85e47c08ddd19c015c0114a68350214f7066f5a</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2022-08-29T15:00:09Z</dcterms:created>
  <dc:creator>Peter Porzsolt</dc:creator>
  <dc:description/>
  <dc:language>de-DE</dc:language>
  <cp:lastModifiedBy/>
  <dcterms:modified xsi:type="dcterms:W3CDTF">2022-09-05T15:25:26Z</dcterms:modified>
  <cp:revision>59</cp:revision>
  <dc:subject/>
  <dc:title/>
</cp:coreProperties>
</file>