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c06978412122397/Duengung/"/>
    </mc:Choice>
  </mc:AlternateContent>
  <xr:revisionPtr revIDLastSave="47" documentId="8_{799118E3-7752-418F-88EA-B9FEFD20DC9B}" xr6:coauthVersionLast="47" xr6:coauthVersionMax="47" xr10:uidLastSave="{FB4E1522-B052-4E5A-895A-D6CD36D01113}"/>
  <bookViews>
    <workbookView xWindow="0" yWindow="45" windowWidth="18218" windowHeight="14880" xr2:uid="{5DF81509-BD6C-4E3E-843D-93AB66BB2570}"/>
  </bookViews>
  <sheets>
    <sheet name="Eise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D26" i="1"/>
  <c r="D27" i="1" l="1"/>
  <c r="C17" i="1"/>
  <c r="D21" i="1" s="1"/>
  <c r="D25" i="1" l="1"/>
  <c r="D24" i="1"/>
  <c r="D20" i="1"/>
  <c r="D23" i="1"/>
  <c r="D22" i="1"/>
  <c r="D18" i="1"/>
</calcChain>
</file>

<file path=xl/sharedStrings.xml><?xml version="1.0" encoding="utf-8"?>
<sst xmlns="http://schemas.openxmlformats.org/spreadsheetml/2006/main" count="45" uniqueCount="22">
  <si>
    <t xml:space="preserve"> mg/l</t>
  </si>
  <si>
    <t xml:space="preserve"> l</t>
  </si>
  <si>
    <t xml:space="preserve">Dosiermenge: </t>
  </si>
  <si>
    <t xml:space="preserve"> ml</t>
  </si>
  <si>
    <t xml:space="preserve">Menge Düngelösung: </t>
  </si>
  <si>
    <t xml:space="preserve"> g</t>
  </si>
  <si>
    <t>Eisen</t>
  </si>
  <si>
    <t xml:space="preserve">Gewünschter Eisengehalt: </t>
  </si>
  <si>
    <t xml:space="preserve"> %</t>
  </si>
  <si>
    <t xml:space="preserve">Gießlösung: </t>
  </si>
  <si>
    <t xml:space="preserve">je Eisenchelat: </t>
  </si>
  <si>
    <t>oder</t>
  </si>
  <si>
    <t xml:space="preserve">Fe-HBED: </t>
  </si>
  <si>
    <t xml:space="preserve">Fe-DTPA: </t>
  </si>
  <si>
    <t xml:space="preserve">Fe-HEDTA: </t>
  </si>
  <si>
    <t xml:space="preserve">Fe-EDDHA: </t>
  </si>
  <si>
    <t xml:space="preserve">Methyl-4-hydroxybenzoat: </t>
  </si>
  <si>
    <t xml:space="preserve">Propyl-4-hydroxybenzoat: </t>
  </si>
  <si>
    <t>‰</t>
  </si>
  <si>
    <t xml:space="preserve">Fe-IDHA: </t>
  </si>
  <si>
    <t xml:space="preserve">Fe-EDTA: </t>
  </si>
  <si>
    <t xml:space="preserve">1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</si>
</sst>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/>
      <top/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/>
      <diagonal/>
    </border>
    <border>
      <left style="medium">
        <color theme="4"/>
      </left>
      <right/>
      <top style="thin">
        <color theme="4"/>
      </top>
      <bottom style="double">
        <color theme="4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 style="thick">
        <color theme="4"/>
      </left>
      <right/>
      <top/>
      <bottom/>
      <diagonal/>
    </border>
    <border>
      <left style="thick">
        <color theme="4"/>
      </left>
      <right/>
      <top style="thin">
        <color theme="4"/>
      </top>
      <bottom/>
      <diagonal/>
    </border>
    <border>
      <left style="thick">
        <color theme="4"/>
      </left>
      <right/>
      <top/>
      <bottom style="thin">
        <color theme="4"/>
      </bottom>
      <diagonal/>
    </border>
    <border>
      <left style="thick">
        <color theme="4"/>
      </left>
      <right/>
      <top style="thin">
        <color theme="4"/>
      </top>
      <bottom style="double">
        <color theme="4"/>
      </bottom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  <border>
      <left/>
      <right style="thick">
        <color theme="4"/>
      </right>
      <top/>
      <bottom/>
      <diagonal/>
    </border>
    <border>
      <left/>
      <right style="thick">
        <color theme="4"/>
      </right>
      <top/>
      <bottom style="thin">
        <color theme="4"/>
      </bottom>
      <diagonal/>
    </border>
    <border>
      <left/>
      <right style="thick">
        <color theme="4"/>
      </right>
      <top style="thin">
        <color theme="4"/>
      </top>
      <bottom/>
      <diagonal/>
    </border>
    <border>
      <left/>
      <right style="thick">
        <color theme="4"/>
      </right>
      <top style="thin">
        <color theme="4"/>
      </top>
      <bottom style="double">
        <color theme="4"/>
      </bottom>
      <diagonal/>
    </border>
    <border>
      <left style="thick">
        <color theme="4"/>
      </left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ck">
        <color theme="4"/>
      </left>
      <right/>
      <top/>
      <bottom style="thick">
        <color theme="4"/>
      </bottom>
      <diagonal/>
    </border>
    <border>
      <left/>
      <right style="medium">
        <color theme="4"/>
      </right>
      <top/>
      <bottom style="thick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 style="thick">
        <color theme="4"/>
      </left>
      <right/>
      <top style="double">
        <color theme="4"/>
      </top>
      <bottom style="thin">
        <color theme="4"/>
      </bottom>
      <diagonal/>
    </border>
    <border>
      <left/>
      <right/>
      <top style="double">
        <color theme="4"/>
      </top>
      <bottom style="thin">
        <color theme="4"/>
      </bottom>
      <diagonal/>
    </border>
    <border>
      <left/>
      <right style="thick">
        <color theme="4"/>
      </right>
      <top style="double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thick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thin">
        <color theme="4"/>
      </top>
      <bottom/>
      <diagonal/>
    </border>
    <border>
      <left/>
      <right style="medium">
        <color theme="4"/>
      </right>
      <top/>
      <bottom style="thin">
        <color theme="4"/>
      </bottom>
      <diagonal/>
    </border>
    <border>
      <left/>
      <right style="medium">
        <color theme="4"/>
      </right>
      <top/>
      <bottom/>
      <diagonal/>
    </border>
    <border>
      <left/>
      <right style="thick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/>
      <bottom style="thick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6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64" fontId="5" fillId="0" borderId="7" xfId="1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8" xfId="0" applyFont="1" applyBorder="1" applyAlignment="1">
      <alignment vertical="center"/>
    </xf>
    <xf numFmtId="164" fontId="1" fillId="0" borderId="6" xfId="1" applyNumberFormat="1" applyBorder="1" applyAlignment="1">
      <alignment vertical="center"/>
    </xf>
    <xf numFmtId="0" fontId="1" fillId="0" borderId="16" xfId="1" applyBorder="1" applyAlignment="1">
      <alignment vertical="center"/>
    </xf>
    <xf numFmtId="164" fontId="1" fillId="0" borderId="4" xfId="1" applyNumberFormat="1" applyBorder="1" applyAlignment="1">
      <alignment vertical="center"/>
    </xf>
    <xf numFmtId="0" fontId="1" fillId="0" borderId="14" xfId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2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5" fillId="0" borderId="1" xfId="1" applyFont="1" applyAlignment="1">
      <alignment horizontal="right" vertical="center"/>
    </xf>
    <xf numFmtId="0" fontId="1" fillId="0" borderId="20" xfId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0" fontId="3" fillId="0" borderId="9" xfId="0" applyFont="1" applyBorder="1"/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30" xfId="0" applyFont="1" applyBorder="1" applyAlignment="1">
      <alignment horizontal="right" vertical="center"/>
    </xf>
    <xf numFmtId="0" fontId="8" fillId="0" borderId="31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32" xfId="0" applyFont="1" applyBorder="1" applyAlignment="1">
      <alignment horizontal="right"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horizontal="right" vertical="center"/>
    </xf>
    <xf numFmtId="0" fontId="10" fillId="0" borderId="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2" xfId="0" applyFont="1" applyBorder="1" applyAlignment="1">
      <alignment horizontal="right" vertical="center"/>
    </xf>
    <xf numFmtId="0" fontId="7" fillId="0" borderId="18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" fillId="0" borderId="32" xfId="1" applyBorder="1" applyAlignment="1">
      <alignment horizontal="right" vertical="center"/>
    </xf>
    <xf numFmtId="0" fontId="3" fillId="0" borderId="21" xfId="0" applyFont="1" applyBorder="1"/>
    <xf numFmtId="0" fontId="1" fillId="0" borderId="22" xfId="1" applyBorder="1" applyAlignment="1">
      <alignment horizontal="right" vertical="center"/>
    </xf>
    <xf numFmtId="164" fontId="1" fillId="0" borderId="34" xfId="1" applyNumberFormat="1" applyBorder="1" applyAlignment="1">
      <alignment vertical="center"/>
    </xf>
    <xf numFmtId="0" fontId="1" fillId="0" borderId="23" xfId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4" fillId="0" borderId="8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</cellXfs>
  <cellStyles count="3">
    <cellStyle name="Ergebnis" xfId="1" builtinId="25"/>
    <cellStyle name="Standard" xfId="0" builtinId="0"/>
    <cellStyle name="Überschrift 1" xfId="2" builtinId="16"/>
  </cellStyles>
  <dxfs count="1">
    <dxf>
      <font>
        <strike val="0"/>
      </font>
      <numFmt numFmtId="165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B$11" lockText="1" noThreeD="1"/>
</file>

<file path=xl/ctrlProps/ctrlProp2.xml><?xml version="1.0" encoding="utf-8"?>
<formControlPr xmlns="http://schemas.microsoft.com/office/spreadsheetml/2009/9/main" objectType="CheckBox" checked="Checked" fmlaLink="$C$11" lockText="1" noThreeD="1"/>
</file>

<file path=xl/ctrlProps/ctrlProp3.xml><?xml version="1.0" encoding="utf-8"?>
<formControlPr xmlns="http://schemas.microsoft.com/office/spreadsheetml/2009/9/main" objectType="CheckBox" checked="Checked" fmlaLink="$D$11" lockText="1" noThreeD="1"/>
</file>

<file path=xl/ctrlProps/ctrlProp4.xml><?xml version="1.0" encoding="utf-8"?>
<formControlPr xmlns="http://schemas.microsoft.com/office/spreadsheetml/2009/9/main" objectType="CheckBox" fmlaLink="$E$11" lockText="1" noThreeD="1"/>
</file>

<file path=xl/ctrlProps/ctrlProp5.xml><?xml version="1.0" encoding="utf-8"?>
<formControlPr xmlns="http://schemas.microsoft.com/office/spreadsheetml/2009/9/main" objectType="CheckBox" checked="Checked" fmlaLink="$B$3" lockText="1" noThreeD="1"/>
</file>

<file path=xl/ctrlProps/ctrlProp6.xml><?xml version="1.0" encoding="utf-8"?>
<formControlPr xmlns="http://schemas.microsoft.com/office/spreadsheetml/2009/9/main" objectType="CheckBox" checked="Checked" fmlaLink="$C$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128588</xdr:colOff>
          <xdr:row>4</xdr:row>
          <xdr:rowOff>0</xdr:rowOff>
        </xdr:from>
        <xdr:to>
          <xdr:col>2</xdr:col>
          <xdr:colOff>0</xdr:colOff>
          <xdr:row>4</xdr:row>
          <xdr:rowOff>214313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128588</xdr:colOff>
          <xdr:row>5</xdr:row>
          <xdr:rowOff>0</xdr:rowOff>
        </xdr:from>
        <xdr:to>
          <xdr:col>2</xdr:col>
          <xdr:colOff>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128588</xdr:colOff>
          <xdr:row>7</xdr:row>
          <xdr:rowOff>0</xdr:rowOff>
        </xdr:from>
        <xdr:to>
          <xdr:col>2</xdr:col>
          <xdr:colOff>0</xdr:colOff>
          <xdr:row>8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128588</xdr:colOff>
          <xdr:row>6</xdr:row>
          <xdr:rowOff>0</xdr:rowOff>
        </xdr:from>
        <xdr:to>
          <xdr:col>2</xdr:col>
          <xdr:colOff>0</xdr:colOff>
          <xdr:row>7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128588</xdr:colOff>
          <xdr:row>8</xdr:row>
          <xdr:rowOff>0</xdr:rowOff>
        </xdr:from>
        <xdr:to>
          <xdr:col>2</xdr:col>
          <xdr:colOff>0</xdr:colOff>
          <xdr:row>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128588</xdr:colOff>
          <xdr:row>9</xdr:row>
          <xdr:rowOff>0</xdr:rowOff>
        </xdr:from>
        <xdr:to>
          <xdr:col>2</xdr:col>
          <xdr:colOff>0</xdr:colOff>
          <xdr:row>10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E2AA-E19A-429E-9D31-82339A6F5B48}">
  <sheetPr codeName="Tabelle1"/>
  <dimension ref="B1:E28"/>
  <sheetViews>
    <sheetView showGridLines="0" tabSelected="1" workbookViewId="0">
      <selection activeCell="D20" sqref="D20"/>
    </sheetView>
  </sheetViews>
  <sheetFormatPr baseColWidth="10" defaultColWidth="11.53125" defaultRowHeight="14.25" x14ac:dyDescent="0.45"/>
  <cols>
    <col min="1" max="2" width="5.796875" style="1" customWidth="1"/>
    <col min="3" max="3" width="18.59765625" style="1" customWidth="1"/>
    <col min="4" max="4" width="6.46484375" style="1" bestFit="1" customWidth="1"/>
    <col min="5" max="5" width="6.19921875" style="1" bestFit="1" customWidth="1"/>
    <col min="6" max="6" width="4" style="1" customWidth="1"/>
    <col min="7" max="16384" width="11.53125" style="1"/>
  </cols>
  <sheetData>
    <row r="1" spans="2:5" ht="9" customHeight="1" thickBot="1" x14ac:dyDescent="0.5"/>
    <row r="2" spans="2:5" s="2" customFormat="1" ht="21" customHeight="1" thickTop="1" thickBot="1" x14ac:dyDescent="0.5">
      <c r="B2" s="62" t="s">
        <v>6</v>
      </c>
      <c r="C2" s="63"/>
      <c r="D2" s="63"/>
      <c r="E2" s="64"/>
    </row>
    <row r="3" spans="2:5" s="2" customFormat="1" ht="9" customHeight="1" thickTop="1" thickBot="1" x14ac:dyDescent="0.5">
      <c r="B3" s="56" t="b">
        <v>1</v>
      </c>
      <c r="C3" s="48" t="b">
        <v>1</v>
      </c>
      <c r="D3" s="48"/>
      <c r="E3" s="57"/>
    </row>
    <row r="4" spans="2:5" s="2" customFormat="1" ht="18" customHeight="1" thickBot="1" x14ac:dyDescent="0.5">
      <c r="B4" s="12"/>
      <c r="C4" s="27" t="s">
        <v>7</v>
      </c>
      <c r="D4" s="28">
        <v>0.3</v>
      </c>
      <c r="E4" s="29" t="s">
        <v>0</v>
      </c>
    </row>
    <row r="5" spans="2:5" s="2" customFormat="1" ht="18" customHeight="1" x14ac:dyDescent="0.45">
      <c r="B5" s="4"/>
      <c r="C5" s="19" t="s">
        <v>12</v>
      </c>
      <c r="D5" s="9">
        <v>9</v>
      </c>
      <c r="E5" s="5" t="s">
        <v>8</v>
      </c>
    </row>
    <row r="6" spans="2:5" s="2" customFormat="1" ht="18" customHeight="1" x14ac:dyDescent="0.45">
      <c r="B6" s="4"/>
      <c r="C6" s="19" t="s">
        <v>13</v>
      </c>
      <c r="D6" s="9">
        <v>7</v>
      </c>
      <c r="E6" s="5" t="s">
        <v>8</v>
      </c>
    </row>
    <row r="7" spans="2:5" s="2" customFormat="1" ht="18" customHeight="1" x14ac:dyDescent="0.45">
      <c r="B7" s="4"/>
      <c r="C7" s="19" t="s">
        <v>14</v>
      </c>
      <c r="D7" s="9">
        <v>13</v>
      </c>
      <c r="E7" s="5" t="s">
        <v>8</v>
      </c>
    </row>
    <row r="8" spans="2:5" s="2" customFormat="1" ht="18" customHeight="1" x14ac:dyDescent="0.45">
      <c r="B8" s="4"/>
      <c r="C8" s="19" t="s">
        <v>15</v>
      </c>
      <c r="D8" s="43">
        <v>6</v>
      </c>
      <c r="E8" s="5" t="s">
        <v>8</v>
      </c>
    </row>
    <row r="9" spans="2:5" s="2" customFormat="1" ht="18" customHeight="1" x14ac:dyDescent="0.45">
      <c r="B9" s="4"/>
      <c r="C9" s="44" t="s">
        <v>19</v>
      </c>
      <c r="D9" s="2">
        <v>9</v>
      </c>
      <c r="E9" s="5" t="s">
        <v>8</v>
      </c>
    </row>
    <row r="10" spans="2:5" s="2" customFormat="1" ht="18" customHeight="1" x14ac:dyDescent="0.45">
      <c r="B10" s="4"/>
      <c r="C10" s="44" t="s">
        <v>20</v>
      </c>
      <c r="D10" s="2">
        <v>13</v>
      </c>
      <c r="E10" s="5" t="s">
        <v>8</v>
      </c>
    </row>
    <row r="11" spans="2:5" s="2" customFormat="1" ht="9" customHeight="1" x14ac:dyDescent="0.45">
      <c r="B11" s="45" t="b">
        <v>0</v>
      </c>
      <c r="C11" s="46" t="b">
        <v>1</v>
      </c>
      <c r="D11" s="46" t="b">
        <v>1</v>
      </c>
      <c r="E11" s="47" t="b">
        <v>0</v>
      </c>
    </row>
    <row r="12" spans="2:5" s="2" customFormat="1" ht="18" customHeight="1" x14ac:dyDescent="0.45">
      <c r="B12" s="30"/>
      <c r="C12" s="36" t="s">
        <v>16</v>
      </c>
      <c r="D12" s="35">
        <v>1.8</v>
      </c>
      <c r="E12" s="32" t="s">
        <v>18</v>
      </c>
    </row>
    <row r="13" spans="2:5" s="2" customFormat="1" ht="18" customHeight="1" x14ac:dyDescent="0.45">
      <c r="B13" s="33"/>
      <c r="C13" s="37" t="s">
        <v>17</v>
      </c>
      <c r="D13" s="31">
        <v>0.2</v>
      </c>
      <c r="E13" s="34" t="s">
        <v>18</v>
      </c>
    </row>
    <row r="14" spans="2:5" s="2" customFormat="1" ht="18" customHeight="1" x14ac:dyDescent="0.45">
      <c r="B14" s="25"/>
      <c r="C14" s="18" t="s">
        <v>9</v>
      </c>
      <c r="D14" s="11">
        <v>1</v>
      </c>
      <c r="E14" s="7" t="s">
        <v>1</v>
      </c>
    </row>
    <row r="15" spans="2:5" s="2" customFormat="1" ht="18" customHeight="1" x14ac:dyDescent="0.45">
      <c r="B15" s="4"/>
      <c r="C15" s="19" t="s">
        <v>2</v>
      </c>
      <c r="D15" s="9">
        <v>1</v>
      </c>
      <c r="E15" s="5" t="s">
        <v>3</v>
      </c>
    </row>
    <row r="16" spans="2:5" s="2" customFormat="1" ht="18" customHeight="1" x14ac:dyDescent="0.45">
      <c r="B16" s="17"/>
      <c r="C16" s="20" t="s">
        <v>4</v>
      </c>
      <c r="D16" s="10">
        <v>250</v>
      </c>
      <c r="E16" s="6" t="s">
        <v>3</v>
      </c>
    </row>
    <row r="17" spans="2:5" s="2" customFormat="1" x14ac:dyDescent="0.45">
      <c r="B17" s="42"/>
      <c r="C17" s="48">
        <f>D4*D14*D16/D15</f>
        <v>75</v>
      </c>
      <c r="D17" s="49" t="s">
        <v>21</v>
      </c>
      <c r="E17" s="50">
        <f>D14/D15*1000</f>
        <v>1000</v>
      </c>
    </row>
    <row r="18" spans="2:5" s="2" customFormat="1" ht="18" customHeight="1" thickBot="1" x14ac:dyDescent="0.5">
      <c r="B18" s="26"/>
      <c r="C18" s="21" t="s">
        <v>10</v>
      </c>
      <c r="D18" s="3">
        <f>IFERROR(C17/(10*(B11*D5+C11*D6+D11*D7+E11*D8+B3*D9+C3*D10)),0)</f>
        <v>0.17857142857142858</v>
      </c>
      <c r="E18" s="8" t="s">
        <v>5</v>
      </c>
    </row>
    <row r="19" spans="2:5" ht="18" customHeight="1" thickTop="1" x14ac:dyDescent="0.45">
      <c r="B19" s="65" t="s">
        <v>11</v>
      </c>
      <c r="C19" s="66"/>
      <c r="D19" s="66"/>
      <c r="E19" s="67"/>
    </row>
    <row r="20" spans="2:5" ht="18" customHeight="1" x14ac:dyDescent="0.45">
      <c r="B20" s="24"/>
      <c r="C20" s="22" t="s">
        <v>12</v>
      </c>
      <c r="D20" s="13">
        <f>IFERROR(B11*C17/((B11+C11+D11+E11+B3+C3)*10*D5),0)</f>
        <v>0</v>
      </c>
      <c r="E20" s="14" t="s">
        <v>5</v>
      </c>
    </row>
    <row r="21" spans="2:5" ht="18" customHeight="1" x14ac:dyDescent="0.45">
      <c r="B21" s="24"/>
      <c r="C21" s="23" t="s">
        <v>13</v>
      </c>
      <c r="D21" s="15">
        <f>IFERROR(C11*C17/((B11+C11+D11+E11+B3+C3)*10*D6),0)</f>
        <v>0.26785714285714285</v>
      </c>
      <c r="E21" s="16" t="s">
        <v>5</v>
      </c>
    </row>
    <row r="22" spans="2:5" ht="18" customHeight="1" x14ac:dyDescent="0.45">
      <c r="B22" s="24"/>
      <c r="C22" s="23" t="s">
        <v>14</v>
      </c>
      <c r="D22" s="15">
        <f>IFERROR(D11*C17/((B11+C11+D11+E11+B3+C3)*10*D7),0)</f>
        <v>0.14423076923076922</v>
      </c>
      <c r="E22" s="16" t="s">
        <v>5</v>
      </c>
    </row>
    <row r="23" spans="2:5" ht="18" customHeight="1" x14ac:dyDescent="0.45">
      <c r="B23" s="24"/>
      <c r="C23" s="51" t="s">
        <v>15</v>
      </c>
      <c r="D23" s="15">
        <f>IFERROR(E11*C17/((B11+C11+D11+E11+B3+C3)*10*D8),0)</f>
        <v>0</v>
      </c>
      <c r="E23" s="16" t="s">
        <v>5</v>
      </c>
    </row>
    <row r="24" spans="2:5" ht="18" customHeight="1" x14ac:dyDescent="0.45">
      <c r="B24" s="24"/>
      <c r="C24" s="51" t="s">
        <v>19</v>
      </c>
      <c r="D24" s="15">
        <f>IFERROR(B3*C17/((B11+C11+D11+E11+B3+C3)*10*D9),0)</f>
        <v>0.20833333333333334</v>
      </c>
      <c r="E24" s="16" t="s">
        <v>5</v>
      </c>
    </row>
    <row r="25" spans="2:5" ht="18" customHeight="1" thickBot="1" x14ac:dyDescent="0.5">
      <c r="B25" s="52"/>
      <c r="C25" s="53" t="s">
        <v>20</v>
      </c>
      <c r="D25" s="54">
        <f>IFERROR(C3*C17/((B11+C11+D11+E11+B3+C3)*10*D10),0)</f>
        <v>0.14423076923076922</v>
      </c>
      <c r="E25" s="55" t="s">
        <v>5</v>
      </c>
    </row>
    <row r="26" spans="2:5" ht="18" customHeight="1" thickTop="1" x14ac:dyDescent="0.45">
      <c r="B26" s="38"/>
      <c r="C26" s="39" t="s">
        <v>16</v>
      </c>
      <c r="D26" s="58">
        <f>D16*D12/1000</f>
        <v>0.45</v>
      </c>
      <c r="E26" s="60" t="s">
        <v>5</v>
      </c>
    </row>
    <row r="27" spans="2:5" ht="18" customHeight="1" thickBot="1" x14ac:dyDescent="0.5">
      <c r="B27" s="40"/>
      <c r="C27" s="41" t="s">
        <v>17</v>
      </c>
      <c r="D27" s="59">
        <f>D16*D13/1000</f>
        <v>0.05</v>
      </c>
      <c r="E27" s="61" t="s">
        <v>5</v>
      </c>
    </row>
    <row r="28" spans="2:5" ht="14.65" thickTop="1" x14ac:dyDescent="0.45"/>
  </sheetData>
  <sheetProtection selectLockedCells="1"/>
  <mergeCells count="2">
    <mergeCell ref="B2:E2"/>
    <mergeCell ref="B19:E19"/>
  </mergeCells>
  <conditionalFormatting sqref="D18 D20:D25">
    <cfRule type="cellIs" dxfId="0" priority="1" operator="equal">
      <formula>0</formula>
    </cfRule>
  </conditionalFormatting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128588</xdr:colOff>
                    <xdr:row>4</xdr:row>
                    <xdr:rowOff>0</xdr:rowOff>
                  </from>
                  <to>
                    <xdr:col>2</xdr:col>
                    <xdr:colOff>0</xdr:colOff>
                    <xdr:row>4</xdr:row>
                    <xdr:rowOff>214313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</xdr:col>
                    <xdr:colOff>128588</xdr:colOff>
                    <xdr:row>5</xdr:row>
                    <xdr:rowOff>0</xdr:rowOff>
                  </from>
                  <to>
                    <xdr:col>2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</xdr:col>
                    <xdr:colOff>128588</xdr:colOff>
                    <xdr:row>6</xdr:row>
                    <xdr:rowOff>0</xdr:rowOff>
                  </from>
                  <to>
                    <xdr:col>2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128588</xdr:colOff>
                    <xdr:row>7</xdr:row>
                    <xdr:rowOff>0</xdr:rowOff>
                  </from>
                  <to>
                    <xdr:col>2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128588</xdr:colOff>
                    <xdr:row>8</xdr:row>
                    <xdr:rowOff>0</xdr:rowOff>
                  </from>
                  <to>
                    <xdr:col>2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128588</xdr:colOff>
                    <xdr:row>9</xdr:row>
                    <xdr:rowOff>0</xdr:rowOff>
                  </from>
                  <to>
                    <xdr:col>2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Miehle-Huang</dc:creator>
  <cp:lastModifiedBy>Robert Miehle-Huang</cp:lastModifiedBy>
  <cp:lastPrinted>2021-08-28T07:41:50Z</cp:lastPrinted>
  <dcterms:created xsi:type="dcterms:W3CDTF">2017-07-25T12:14:49Z</dcterms:created>
  <dcterms:modified xsi:type="dcterms:W3CDTF">2023-06-18T19:19:30Z</dcterms:modified>
</cp:coreProperties>
</file>