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pa\AppData\Local\Temp\Rar$DIa14308.5468\"/>
    </mc:Choice>
  </mc:AlternateContent>
  <bookViews>
    <workbookView xWindow="0" yWindow="0" windowWidth="19275" windowHeight="12060" tabRatio="500"/>
  </bookViews>
  <sheets>
    <sheet name="Dünger und Werte" sheetId="4" r:id="rId1"/>
    <sheet name="Konstante" sheetId="2" state="hidden" r:id="rId2"/>
  </sheets>
  <definedNames>
    <definedName name="_xlnm.Print_Area" localSheetId="0">'Dünger und Werte'!$B$1:$W$39,'Dünger und Werte'!$Y$1:$AT$39</definedName>
  </definedNames>
  <calcPr calcId="152511"/>
</workbook>
</file>

<file path=xl/calcChain.xml><?xml version="1.0" encoding="utf-8"?>
<calcChain xmlns="http://schemas.openxmlformats.org/spreadsheetml/2006/main">
  <c r="F12" i="4" l="1"/>
  <c r="AR38" i="4" l="1"/>
  <c r="AS38" i="4" s="1"/>
  <c r="AO38" i="4"/>
  <c r="AP38" i="4" s="1"/>
  <c r="AL38" i="4"/>
  <c r="AM38" i="4" s="1"/>
  <c r="AI38" i="4"/>
  <c r="AJ38" i="4" s="1"/>
  <c r="AF38" i="4"/>
  <c r="AG38" i="4" s="1"/>
  <c r="AC38" i="4"/>
  <c r="AD38" i="4" s="1"/>
  <c r="AR36" i="4"/>
  <c r="AS36" i="4" s="1"/>
  <c r="AO36" i="4"/>
  <c r="AP36" i="4" s="1"/>
  <c r="AL36" i="4"/>
  <c r="AM36" i="4" s="1"/>
  <c r="AI36" i="4"/>
  <c r="AJ36" i="4" s="1"/>
  <c r="AF36" i="4"/>
  <c r="AG36" i="4" s="1"/>
  <c r="AC36" i="4"/>
  <c r="AD36" i="4" s="1"/>
  <c r="AR34" i="4"/>
  <c r="AS34" i="4" s="1"/>
  <c r="AO34" i="4"/>
  <c r="AP34" i="4" s="1"/>
  <c r="AL34" i="4"/>
  <c r="AM34" i="4" s="1"/>
  <c r="AI34" i="4"/>
  <c r="AJ34" i="4" s="1"/>
  <c r="AF34" i="4"/>
  <c r="AG34" i="4" s="1"/>
  <c r="AC34" i="4"/>
  <c r="AD34" i="4" s="1"/>
  <c r="AR33" i="4"/>
  <c r="AS33" i="4" s="1"/>
  <c r="AO33" i="4"/>
  <c r="AP33" i="4" s="1"/>
  <c r="AL33" i="4"/>
  <c r="AM33" i="4" s="1"/>
  <c r="AI33" i="4"/>
  <c r="AJ33" i="4" s="1"/>
  <c r="AF33" i="4"/>
  <c r="AG33" i="4" s="1"/>
  <c r="AC33" i="4"/>
  <c r="AD33" i="4" s="1"/>
  <c r="AR31" i="4"/>
  <c r="AS31" i="4" s="1"/>
  <c r="AO31" i="4"/>
  <c r="AP31" i="4" s="1"/>
  <c r="AL31" i="4"/>
  <c r="AM31" i="4" s="1"/>
  <c r="AI31" i="4"/>
  <c r="AJ31" i="4" s="1"/>
  <c r="AF31" i="4"/>
  <c r="AG31" i="4" s="1"/>
  <c r="AC31" i="4"/>
  <c r="AD31" i="4" s="1"/>
  <c r="AR30" i="4"/>
  <c r="AS30" i="4" s="1"/>
  <c r="AO30" i="4"/>
  <c r="AP30" i="4" s="1"/>
  <c r="AL30" i="4"/>
  <c r="AM30" i="4" s="1"/>
  <c r="AI30" i="4"/>
  <c r="AJ30" i="4" s="1"/>
  <c r="AF30" i="4"/>
  <c r="AG30" i="4" s="1"/>
  <c r="AC30" i="4"/>
  <c r="AD30" i="4" s="1"/>
  <c r="AR29" i="4"/>
  <c r="AS29" i="4" s="1"/>
  <c r="AO29" i="4"/>
  <c r="AP29" i="4" s="1"/>
  <c r="AL29" i="4"/>
  <c r="AM29" i="4" s="1"/>
  <c r="AI29" i="4"/>
  <c r="AJ29" i="4" s="1"/>
  <c r="AF29" i="4"/>
  <c r="AG29" i="4" s="1"/>
  <c r="AC29" i="4"/>
  <c r="AD29" i="4" s="1"/>
  <c r="AR27" i="4"/>
  <c r="AS27" i="4" s="1"/>
  <c r="AO27" i="4"/>
  <c r="AP27" i="4" s="1"/>
  <c r="AL27" i="4"/>
  <c r="AM27" i="4" s="1"/>
  <c r="AI27" i="4"/>
  <c r="AJ27" i="4" s="1"/>
  <c r="AF27" i="4"/>
  <c r="AG27" i="4" s="1"/>
  <c r="AC27" i="4"/>
  <c r="AD27" i="4" s="1"/>
  <c r="AR26" i="4"/>
  <c r="AS26" i="4" s="1"/>
  <c r="AO26" i="4"/>
  <c r="AP26" i="4" s="1"/>
  <c r="AL26" i="4"/>
  <c r="AM26" i="4" s="1"/>
  <c r="AI26" i="4"/>
  <c r="AJ26" i="4" s="1"/>
  <c r="AF26" i="4"/>
  <c r="AG26" i="4" s="1"/>
  <c r="AC26" i="4"/>
  <c r="AD26" i="4" s="1"/>
  <c r="AR25" i="4"/>
  <c r="AS25" i="4" s="1"/>
  <c r="AO25" i="4"/>
  <c r="AP25" i="4" s="1"/>
  <c r="AL25" i="4"/>
  <c r="AM25" i="4" s="1"/>
  <c r="AI25" i="4"/>
  <c r="AJ25" i="4" s="1"/>
  <c r="AF25" i="4"/>
  <c r="AG25" i="4" s="1"/>
  <c r="AC25" i="4"/>
  <c r="AD25" i="4" s="1"/>
  <c r="AR24" i="4"/>
  <c r="AS24" i="4" s="1"/>
  <c r="AO24" i="4"/>
  <c r="AP24" i="4" s="1"/>
  <c r="AL24" i="4"/>
  <c r="AM24" i="4" s="1"/>
  <c r="AI24" i="4"/>
  <c r="AJ24" i="4" s="1"/>
  <c r="AF24" i="4"/>
  <c r="AG24" i="4" s="1"/>
  <c r="AC24" i="4"/>
  <c r="AD24" i="4" s="1"/>
  <c r="AR22" i="4"/>
  <c r="AS22" i="4" s="1"/>
  <c r="AO22" i="4"/>
  <c r="AP22" i="4" s="1"/>
  <c r="AL22" i="4"/>
  <c r="AM22" i="4" s="1"/>
  <c r="AI22" i="4"/>
  <c r="AJ22" i="4" s="1"/>
  <c r="AF22" i="4"/>
  <c r="AG22" i="4" s="1"/>
  <c r="AC22" i="4"/>
  <c r="AD22" i="4" s="1"/>
  <c r="AR21" i="4"/>
  <c r="AS21" i="4" s="1"/>
  <c r="AO21" i="4"/>
  <c r="AP21" i="4" s="1"/>
  <c r="AL21" i="4"/>
  <c r="AM21" i="4" s="1"/>
  <c r="AI21" i="4"/>
  <c r="AJ21" i="4" s="1"/>
  <c r="AF21" i="4"/>
  <c r="AG21" i="4" s="1"/>
  <c r="AC21" i="4"/>
  <c r="AD21" i="4" s="1"/>
  <c r="AR19" i="4"/>
  <c r="AS19" i="4" s="1"/>
  <c r="AR6" i="4" s="1"/>
  <c r="AO19" i="4"/>
  <c r="AP19" i="4" s="1"/>
  <c r="AO6" i="4" s="1"/>
  <c r="AL19" i="4"/>
  <c r="AM19" i="4" s="1"/>
  <c r="AL6" i="4" s="1"/>
  <c r="AI19" i="4"/>
  <c r="AJ19" i="4" s="1"/>
  <c r="AI6" i="4" s="1"/>
  <c r="AF19" i="4"/>
  <c r="AG19" i="4" s="1"/>
  <c r="AF6" i="4" s="1"/>
  <c r="AC19" i="4"/>
  <c r="AD19" i="4" s="1"/>
  <c r="AC6" i="4" s="1"/>
  <c r="AR18" i="4"/>
  <c r="AS18" i="4" s="1"/>
  <c r="AO18" i="4"/>
  <c r="AP18" i="4" s="1"/>
  <c r="AL18" i="4"/>
  <c r="AM18" i="4" s="1"/>
  <c r="AI18" i="4"/>
  <c r="AJ18" i="4" s="1"/>
  <c r="AF18" i="4"/>
  <c r="AG18" i="4" s="1"/>
  <c r="AC18" i="4"/>
  <c r="AD18" i="4" s="1"/>
  <c r="AR17" i="4"/>
  <c r="AS17" i="4" s="1"/>
  <c r="AO17" i="4"/>
  <c r="AP17" i="4" s="1"/>
  <c r="AL17" i="4"/>
  <c r="AM17" i="4" s="1"/>
  <c r="AI17" i="4"/>
  <c r="AJ17" i="4" s="1"/>
  <c r="AF17" i="4"/>
  <c r="AG17" i="4" s="1"/>
  <c r="AC17" i="4"/>
  <c r="AD17" i="4" s="1"/>
  <c r="AR15" i="4"/>
  <c r="AS15" i="4" s="1"/>
  <c r="AO15" i="4"/>
  <c r="AP15" i="4" s="1"/>
  <c r="AL15" i="4"/>
  <c r="AM15" i="4" s="1"/>
  <c r="AI15" i="4"/>
  <c r="AJ15" i="4" s="1"/>
  <c r="AF15" i="4"/>
  <c r="AG15" i="4" s="1"/>
  <c r="AC15" i="4"/>
  <c r="AD15" i="4" s="1"/>
  <c r="AR14" i="4"/>
  <c r="AS14" i="4" s="1"/>
  <c r="AO14" i="4"/>
  <c r="AP14" i="4" s="1"/>
  <c r="AL14" i="4"/>
  <c r="AM14" i="4" s="1"/>
  <c r="AI14" i="4"/>
  <c r="AJ14" i="4" s="1"/>
  <c r="AF14" i="4"/>
  <c r="AG14" i="4" s="1"/>
  <c r="AC14" i="4"/>
  <c r="AD14" i="4" s="1"/>
  <c r="AR13" i="4"/>
  <c r="AS13" i="4" s="1"/>
  <c r="AO13" i="4"/>
  <c r="AP13" i="4" s="1"/>
  <c r="AL13" i="4"/>
  <c r="AM13" i="4" s="1"/>
  <c r="AI13" i="4"/>
  <c r="AJ13" i="4" s="1"/>
  <c r="AF13" i="4"/>
  <c r="AG13" i="4" s="1"/>
  <c r="AC13" i="4"/>
  <c r="AD13" i="4" s="1"/>
  <c r="AR12" i="4"/>
  <c r="AS12" i="4" s="1"/>
  <c r="AO12" i="4"/>
  <c r="AP12" i="4" s="1"/>
  <c r="AL12" i="4"/>
  <c r="AM12" i="4" s="1"/>
  <c r="AI12" i="4"/>
  <c r="AJ12" i="4" s="1"/>
  <c r="AF12" i="4"/>
  <c r="AG12" i="4" s="1"/>
  <c r="AC12" i="4"/>
  <c r="AD12" i="4" s="1"/>
  <c r="AC4" i="4" l="1"/>
  <c r="AO4" i="4"/>
  <c r="AL3" i="4"/>
  <c r="AR3" i="4"/>
  <c r="AO5" i="4"/>
  <c r="AO3" i="4"/>
  <c r="AI4" i="4"/>
  <c r="AI5" i="4"/>
  <c r="AO8" i="4"/>
  <c r="AC8" i="4"/>
  <c r="AF8" i="4"/>
  <c r="AF7" i="4"/>
  <c r="AO7" i="4"/>
  <c r="AR7" i="4"/>
  <c r="AR4" i="4"/>
  <c r="AL8" i="4"/>
  <c r="AC5" i="4"/>
  <c r="AC7" i="4"/>
  <c r="AC3" i="4"/>
  <c r="AR5" i="4"/>
  <c r="AF5" i="4"/>
  <c r="AF3" i="4"/>
  <c r="AF4" i="4"/>
  <c r="AI7" i="4"/>
  <c r="AR8" i="4"/>
  <c r="AL7" i="4"/>
  <c r="AI3" i="4"/>
  <c r="AL4" i="4"/>
  <c r="AL5" i="4"/>
  <c r="AI8" i="4"/>
  <c r="U38" i="4"/>
  <c r="V38" i="4" s="1"/>
  <c r="R38" i="4"/>
  <c r="S38" i="4" s="1"/>
  <c r="O38" i="4"/>
  <c r="P38" i="4" s="1"/>
  <c r="F38" i="4"/>
  <c r="G38" i="4" s="1"/>
  <c r="I38" i="4"/>
  <c r="J38" i="4" s="1"/>
  <c r="L38" i="4"/>
  <c r="M38" i="4" s="1"/>
  <c r="F17" i="4" l="1"/>
  <c r="G17" i="4" s="1"/>
  <c r="I36" i="4"/>
  <c r="J36" i="4" s="1"/>
  <c r="I34" i="4"/>
  <c r="J34" i="4" s="1"/>
  <c r="I33" i="4"/>
  <c r="J33" i="4" s="1"/>
  <c r="I31" i="4"/>
  <c r="J31" i="4" s="1"/>
  <c r="I30" i="4"/>
  <c r="J30" i="4" s="1"/>
  <c r="I29" i="4"/>
  <c r="J29" i="4" s="1"/>
  <c r="I27" i="4"/>
  <c r="J27" i="4" s="1"/>
  <c r="I26" i="4"/>
  <c r="J26" i="4" s="1"/>
  <c r="I25" i="4"/>
  <c r="J25" i="4" s="1"/>
  <c r="I24" i="4"/>
  <c r="J24" i="4" s="1"/>
  <c r="I22" i="4"/>
  <c r="J22" i="4" s="1"/>
  <c r="I21" i="4"/>
  <c r="J21" i="4" s="1"/>
  <c r="I19" i="4"/>
  <c r="J19" i="4" s="1"/>
  <c r="I6" i="4" s="1"/>
  <c r="I18" i="4"/>
  <c r="J18" i="4" s="1"/>
  <c r="I17" i="4"/>
  <c r="J17" i="4" s="1"/>
  <c r="I15" i="4"/>
  <c r="J15" i="4" s="1"/>
  <c r="I14" i="4"/>
  <c r="J14" i="4" s="1"/>
  <c r="I13" i="4"/>
  <c r="J13" i="4" s="1"/>
  <c r="I12" i="4"/>
  <c r="J12" i="4" s="1"/>
  <c r="U36" i="4"/>
  <c r="V36" i="4" s="1"/>
  <c r="U34" i="4"/>
  <c r="V34" i="4" s="1"/>
  <c r="U33" i="4"/>
  <c r="V33" i="4" s="1"/>
  <c r="U31" i="4"/>
  <c r="V31" i="4" s="1"/>
  <c r="U30" i="4"/>
  <c r="V30" i="4" s="1"/>
  <c r="U29" i="4"/>
  <c r="V29" i="4" s="1"/>
  <c r="U27" i="4"/>
  <c r="V27" i="4" s="1"/>
  <c r="U26" i="4"/>
  <c r="V26" i="4" s="1"/>
  <c r="U25" i="4"/>
  <c r="V25" i="4" s="1"/>
  <c r="U24" i="4"/>
  <c r="V24" i="4" s="1"/>
  <c r="U22" i="4"/>
  <c r="V22" i="4" s="1"/>
  <c r="U21" i="4"/>
  <c r="V21" i="4" s="1"/>
  <c r="U19" i="4"/>
  <c r="V19" i="4" s="1"/>
  <c r="U6" i="4" s="1"/>
  <c r="U18" i="4"/>
  <c r="V18" i="4" s="1"/>
  <c r="U17" i="4"/>
  <c r="V17" i="4" s="1"/>
  <c r="U15" i="4"/>
  <c r="V15" i="4" s="1"/>
  <c r="U14" i="4"/>
  <c r="V14" i="4" s="1"/>
  <c r="U13" i="4"/>
  <c r="V13" i="4" s="1"/>
  <c r="U12" i="4"/>
  <c r="V12" i="4" s="1"/>
  <c r="R36" i="4"/>
  <c r="S36" i="4" s="1"/>
  <c r="R34" i="4"/>
  <c r="S34" i="4" s="1"/>
  <c r="R33" i="4"/>
  <c r="S33" i="4" s="1"/>
  <c r="R31" i="4"/>
  <c r="S31" i="4" s="1"/>
  <c r="R30" i="4"/>
  <c r="S30" i="4" s="1"/>
  <c r="R29" i="4"/>
  <c r="S29" i="4" s="1"/>
  <c r="R27" i="4"/>
  <c r="S27" i="4" s="1"/>
  <c r="R26" i="4"/>
  <c r="S26" i="4" s="1"/>
  <c r="R25" i="4"/>
  <c r="S25" i="4" s="1"/>
  <c r="R24" i="4"/>
  <c r="S24" i="4" s="1"/>
  <c r="R22" i="4"/>
  <c r="S22" i="4" s="1"/>
  <c r="R21" i="4"/>
  <c r="S21" i="4" s="1"/>
  <c r="R19" i="4"/>
  <c r="S19" i="4" s="1"/>
  <c r="R6" i="4" s="1"/>
  <c r="R18" i="4"/>
  <c r="S18" i="4" s="1"/>
  <c r="R17" i="4"/>
  <c r="S17" i="4" s="1"/>
  <c r="R15" i="4"/>
  <c r="S15" i="4" s="1"/>
  <c r="R14" i="4"/>
  <c r="S14" i="4" s="1"/>
  <c r="R13" i="4"/>
  <c r="S13" i="4" s="1"/>
  <c r="R12" i="4"/>
  <c r="S12" i="4" s="1"/>
  <c r="O36" i="4"/>
  <c r="P36" i="4" s="1"/>
  <c r="O34" i="4"/>
  <c r="P34" i="4" s="1"/>
  <c r="O33" i="4"/>
  <c r="P33" i="4" s="1"/>
  <c r="O31" i="4"/>
  <c r="P31" i="4" s="1"/>
  <c r="O30" i="4"/>
  <c r="P30" i="4" s="1"/>
  <c r="O29" i="4"/>
  <c r="P29" i="4" s="1"/>
  <c r="O27" i="4"/>
  <c r="P27" i="4" s="1"/>
  <c r="O26" i="4"/>
  <c r="P26" i="4" s="1"/>
  <c r="O25" i="4"/>
  <c r="P25" i="4" s="1"/>
  <c r="O24" i="4"/>
  <c r="P24" i="4" s="1"/>
  <c r="O22" i="4"/>
  <c r="P22" i="4" s="1"/>
  <c r="O21" i="4"/>
  <c r="P21" i="4" s="1"/>
  <c r="O19" i="4"/>
  <c r="P19" i="4" s="1"/>
  <c r="O6" i="4" s="1"/>
  <c r="O18" i="4"/>
  <c r="P18" i="4" s="1"/>
  <c r="O17" i="4"/>
  <c r="P17" i="4" s="1"/>
  <c r="O15" i="4"/>
  <c r="P15" i="4" s="1"/>
  <c r="O14" i="4"/>
  <c r="P14" i="4" s="1"/>
  <c r="O13" i="4"/>
  <c r="P13" i="4" s="1"/>
  <c r="O12" i="4"/>
  <c r="P12" i="4" s="1"/>
  <c r="L36" i="4"/>
  <c r="M36" i="4" s="1"/>
  <c r="L34" i="4"/>
  <c r="M34" i="4" s="1"/>
  <c r="L33" i="4"/>
  <c r="M33" i="4" s="1"/>
  <c r="L31" i="4"/>
  <c r="M31" i="4" s="1"/>
  <c r="L30" i="4"/>
  <c r="M30" i="4" s="1"/>
  <c r="L29" i="4"/>
  <c r="M29" i="4" s="1"/>
  <c r="L27" i="4"/>
  <c r="M27" i="4" s="1"/>
  <c r="L26" i="4"/>
  <c r="M26" i="4" s="1"/>
  <c r="L25" i="4"/>
  <c r="M25" i="4" s="1"/>
  <c r="L24" i="4"/>
  <c r="M24" i="4" s="1"/>
  <c r="L22" i="4"/>
  <c r="M22" i="4" s="1"/>
  <c r="L21" i="4"/>
  <c r="M21" i="4" s="1"/>
  <c r="L19" i="4"/>
  <c r="M19" i="4" s="1"/>
  <c r="L6" i="4" s="1"/>
  <c r="L18" i="4"/>
  <c r="M18" i="4" s="1"/>
  <c r="L17" i="4"/>
  <c r="M17" i="4" s="1"/>
  <c r="L15" i="4"/>
  <c r="M15" i="4" s="1"/>
  <c r="L14" i="4"/>
  <c r="M14" i="4" s="1"/>
  <c r="L13" i="4"/>
  <c r="M13" i="4" s="1"/>
  <c r="L12" i="4"/>
  <c r="M12" i="4" s="1"/>
  <c r="F36" i="4"/>
  <c r="G36" i="4" s="1"/>
  <c r="F34" i="4"/>
  <c r="G34" i="4" s="1"/>
  <c r="F33" i="4"/>
  <c r="G33" i="4" s="1"/>
  <c r="F31" i="4"/>
  <c r="G31" i="4" s="1"/>
  <c r="F30" i="4"/>
  <c r="G30" i="4" s="1"/>
  <c r="F29" i="4"/>
  <c r="G29" i="4" s="1"/>
  <c r="F27" i="4"/>
  <c r="G27" i="4" s="1"/>
  <c r="F26" i="4"/>
  <c r="G26" i="4" s="1"/>
  <c r="F8" i="4" s="1"/>
  <c r="F25" i="4"/>
  <c r="G25" i="4" s="1"/>
  <c r="F24" i="4"/>
  <c r="G24" i="4" s="1"/>
  <c r="F22" i="4"/>
  <c r="G22" i="4" s="1"/>
  <c r="F21" i="4"/>
  <c r="G21" i="4" s="1"/>
  <c r="F19" i="4"/>
  <c r="G19" i="4" s="1"/>
  <c r="F6" i="4" s="1"/>
  <c r="F18" i="4"/>
  <c r="G18" i="4" s="1"/>
  <c r="F15" i="4"/>
  <c r="G15" i="4" s="1"/>
  <c r="F7" i="4" s="1"/>
  <c r="F14" i="4"/>
  <c r="G14" i="4" s="1"/>
  <c r="F5" i="4" s="1"/>
  <c r="F13" i="4"/>
  <c r="G13" i="4" s="1"/>
  <c r="G12" i="4"/>
  <c r="I4" i="4" l="1"/>
  <c r="F3" i="4"/>
  <c r="F4" i="4"/>
  <c r="L3" i="4"/>
  <c r="I8" i="4"/>
  <c r="L4" i="4"/>
  <c r="L7" i="4"/>
  <c r="L5" i="4"/>
  <c r="L8" i="4"/>
  <c r="I3" i="4"/>
  <c r="I5" i="4"/>
  <c r="I7" i="4"/>
  <c r="U4" i="4"/>
  <c r="U3" i="4"/>
  <c r="U8" i="4"/>
  <c r="R8" i="4"/>
  <c r="U5" i="4"/>
  <c r="U7" i="4"/>
  <c r="R7" i="4"/>
  <c r="R3" i="4"/>
  <c r="R4" i="4"/>
  <c r="O4" i="4"/>
  <c r="R5" i="4"/>
  <c r="O5" i="4"/>
  <c r="O3" i="4"/>
  <c r="O8" i="4"/>
  <c r="O7" i="4"/>
</calcChain>
</file>

<file path=xl/sharedStrings.xml><?xml version="1.0" encoding="utf-8"?>
<sst xmlns="http://schemas.openxmlformats.org/spreadsheetml/2006/main" count="367" uniqueCount="79">
  <si>
    <t>Dosierberechnung</t>
  </si>
  <si>
    <t>Aqua Rebell Makro Basic NPK</t>
  </si>
  <si>
    <t>Dünger</t>
  </si>
  <si>
    <t>NO3</t>
  </si>
  <si>
    <t>PO4</t>
  </si>
  <si>
    <t>Mg</t>
  </si>
  <si>
    <t>Aqua Rebell Mikro Basic Eisen</t>
  </si>
  <si>
    <t>Kalium</t>
  </si>
  <si>
    <t>Eisen</t>
  </si>
  <si>
    <t>Aqua Rebell Makro Spezial N</t>
  </si>
  <si>
    <t>Ca</t>
  </si>
  <si>
    <t>CA</t>
  </si>
  <si>
    <t>Diese Werte sind von der Dünger Flasche übernommen</t>
  </si>
  <si>
    <t>Wasser</t>
  </si>
  <si>
    <t>Konzentration</t>
  </si>
  <si>
    <t>Beckeninhalt</t>
  </si>
  <si>
    <t>Aqua Rebell Makro Basic Phosphat</t>
  </si>
  <si>
    <t>Aqua Rebell Makro Basic Nitrat</t>
  </si>
  <si>
    <t xml:space="preserve">EASY-LIFE POSFO     </t>
  </si>
  <si>
    <t xml:space="preserve"> </t>
  </si>
  <si>
    <t>Leitfähigkeit</t>
  </si>
  <si>
    <t>150-600 µS</t>
  </si>
  <si>
    <t xml:space="preserve">CO 2 Kohlendioxid </t>
  </si>
  <si>
    <t>20-30mg/l</t>
  </si>
  <si>
    <t>KH Karbonat Härte</t>
  </si>
  <si>
    <t>3-8°dGH</t>
  </si>
  <si>
    <t xml:space="preserve">GH Gesamthärte </t>
  </si>
  <si>
    <t>3-10°dGH</t>
  </si>
  <si>
    <t>pH Säuregehalt</t>
  </si>
  <si>
    <t>6,0-7,0</t>
  </si>
  <si>
    <t>Eisen Fe</t>
  </si>
  <si>
    <t>vor WW gemessen</t>
  </si>
  <si>
    <t>Konzentration im AQ</t>
  </si>
  <si>
    <t xml:space="preserve">AR Makro Basic Nitrat  1L </t>
  </si>
  <si>
    <t xml:space="preserve">AR GH BOOST N        </t>
  </si>
  <si>
    <t>AR Makro Spezial N</t>
  </si>
  <si>
    <t>AR Makro Basic Phosphat</t>
  </si>
  <si>
    <t xml:space="preserve">AR Makro Basic NPK               </t>
  </si>
  <si>
    <t>AR Mikro Basic Eisen</t>
  </si>
  <si>
    <t>Düngerzugabe</t>
  </si>
  <si>
    <t>Mg                         alte Flasche</t>
  </si>
  <si>
    <t>Ca                          alte Flasche</t>
  </si>
  <si>
    <t>Kalium                  alte Flasche</t>
  </si>
  <si>
    <t>Wechsel Wasser</t>
  </si>
  <si>
    <t>Potasche / Kalium</t>
  </si>
  <si>
    <t>Potasche</t>
  </si>
  <si>
    <t>K</t>
  </si>
  <si>
    <t>Zielwert</t>
  </si>
  <si>
    <t>Konzentration im AQ nach Dünger Zugabe.</t>
  </si>
  <si>
    <t>gemessen</t>
  </si>
  <si>
    <t>aktueller Zielwert</t>
  </si>
  <si>
    <t>Datum</t>
  </si>
  <si>
    <r>
      <t xml:space="preserve">einfügen mit STRG &amp; </t>
    </r>
    <r>
      <rPr>
        <b/>
        <sz val="8"/>
        <color theme="1"/>
        <rFont val="Calibri"/>
        <family val="2"/>
        <scheme val="minor"/>
      </rPr>
      <t>.</t>
    </r>
  </si>
  <si>
    <t>Düngerempfehlung - Flowgrow Datenbank</t>
  </si>
  <si>
    <t>Bei 65Liter und  CO2</t>
  </si>
  <si>
    <t>1. Woche</t>
  </si>
  <si>
    <t>2. Woche</t>
  </si>
  <si>
    <t>3. Woche</t>
  </si>
  <si>
    <t>4. Woche</t>
  </si>
  <si>
    <t>5. Woche</t>
  </si>
  <si>
    <t>6. Woche</t>
  </si>
  <si>
    <t>Die Tabelle kann jederzeit an andere Substanzen angepasst und beliebig erweitert werden.</t>
  </si>
  <si>
    <t>Licht hoch                Pflanzen mittel</t>
  </si>
  <si>
    <t>Licht mittel                  Pflanzen mittel</t>
  </si>
  <si>
    <t>PO4                       1,47</t>
  </si>
  <si>
    <t>Kalium                 7,32</t>
  </si>
  <si>
    <t>Eisen                    0,07</t>
  </si>
  <si>
    <t>Mg                        0,8</t>
  </si>
  <si>
    <t>Ca                         0,23</t>
  </si>
  <si>
    <t>NO3                    14,75</t>
  </si>
  <si>
    <t>Aqua Rebell GH BOOST N</t>
  </si>
  <si>
    <t xml:space="preserve">Kalium             </t>
  </si>
  <si>
    <t xml:space="preserve">Ca                          </t>
  </si>
  <si>
    <t xml:space="preserve">Mg                         </t>
  </si>
  <si>
    <t>Kurze Erklärung zur Tabelle:</t>
  </si>
  <si>
    <t>Oben links wird die Wassermenge des Aquariums in Litern eingetragen.</t>
  </si>
  <si>
    <t>Zusätzlich lassen sich die Werte des Ausgangswassers sowie die Werte des Aquarienwassers vor dem Wasserwechsel erfassen.</t>
  </si>
  <si>
    <t>Für jede Woche können unterschiedliche Düngemengen simuliert werden.</t>
  </si>
  <si>
    <r>
      <t xml:space="preserve">In den weißen Feldern unter </t>
    </r>
    <r>
      <rPr>
        <b/>
        <i/>
        <sz val="11"/>
        <color theme="1"/>
        <rFont val="Calibri"/>
        <family val="2"/>
      </rPr>
      <t>Düngerzugabe</t>
    </r>
    <r>
      <rPr>
        <sz val="11"/>
        <color theme="1"/>
        <rFont val="Calibri"/>
        <family val="2"/>
        <charset val="1"/>
      </rPr>
      <t xml:space="preserve"> können die jeweiligen Düngermengen eingetragen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</si>
</sst>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.0\ &quot;ml&quot;"/>
    <numFmt numFmtId="166" formatCode="0.0\ &quot;mg/L&quot;"/>
    <numFmt numFmtId="167" formatCode="ddd\,\ dd/mm/yy"/>
    <numFmt numFmtId="168" formatCode="0.00\ &quot;mg/L&quot;"/>
    <numFmt numFmtId="169" formatCode="0\ &quot; Blasen&quot;"/>
    <numFmt numFmtId="170" formatCode="0\ &quot; L &quot;"/>
    <numFmt numFmtId="171" formatCode="dddd\_x000a_dd/mm/yyyy"/>
    <numFmt numFmtId="172" formatCode="&quot;Kalium &quot;\ #,##0.00\ &quot; mg/L&quot;"/>
    <numFmt numFmtId="173" formatCode="&quot;NO3 &quot;\ #,##0.00\ &quot; mg/L&quot;"/>
    <numFmt numFmtId="174" formatCode="&quot;PO4 &quot;\ #,##0.00\ &quot; mg/L&quot;"/>
    <numFmt numFmtId="175" formatCode="&quot;Eisen &quot;\ #,##0.00\ &quot; mg/L&quot;"/>
    <numFmt numFmtId="176" formatCode="&quot;Mg &quot;\ #,##0.00\ &quot; mg/L&quot;"/>
    <numFmt numFmtId="177" formatCode="&quot;Ca &quot;\ #,##0.00\ &quot; mg/L&quot;"/>
    <numFmt numFmtId="178" formatCode="0&quot;L&quot;"/>
    <numFmt numFmtId="179" formatCode="0.00\ &quot;µS&quot;"/>
    <numFmt numFmtId="180" formatCode="0.00\ &quot;°dGH&quot;"/>
  </numFmts>
  <fonts count="38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1"/>
      <color theme="9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4" tint="0.59999389629810485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2"/>
      <color rgb="FFFF0000"/>
      <name val="Calibri"/>
      <family val="2"/>
    </font>
    <font>
      <b/>
      <sz val="9"/>
      <color theme="1"/>
      <name val="Calibri"/>
      <family val="2"/>
      <scheme val="minor"/>
    </font>
    <font>
      <sz val="10"/>
      <color theme="9"/>
      <name val="Calibri"/>
      <family val="2"/>
    </font>
    <font>
      <sz val="10"/>
      <name val="Calibri"/>
      <family val="2"/>
      <charset val="1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  <charset val="1"/>
    </font>
    <font>
      <sz val="10"/>
      <name val="Calibri"/>
      <family val="2"/>
      <charset val="1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6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i/>
      <sz val="16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3E7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rgb="FFFFFF00"/>
      </patternFill>
    </fill>
    <fill>
      <patternFill patternType="solid">
        <fgColor rgb="FFDBB7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7FC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/>
      <top style="thick">
        <color theme="4" tint="-0.499984740745262"/>
      </top>
      <bottom style="medium">
        <color theme="8"/>
      </bottom>
      <diagonal/>
    </border>
    <border>
      <left style="thick">
        <color theme="4" tint="-0.499984740745262"/>
      </left>
      <right/>
      <top/>
      <bottom/>
      <diagonal/>
    </border>
    <border>
      <left style="medium">
        <color theme="8"/>
      </left>
      <right/>
      <top/>
      <bottom/>
      <diagonal/>
    </border>
    <border>
      <left style="thin">
        <color theme="8"/>
      </left>
      <right/>
      <top style="medium">
        <color theme="8"/>
      </top>
      <bottom style="thin">
        <color theme="5"/>
      </bottom>
      <diagonal/>
    </border>
    <border>
      <left style="medium">
        <color theme="8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8"/>
      </left>
      <right style="thick">
        <color theme="4" tint="-0.499984740745262"/>
      </right>
      <top/>
      <bottom/>
      <diagonal/>
    </border>
    <border>
      <left style="medium">
        <color theme="8"/>
      </left>
      <right/>
      <top style="thin">
        <color theme="5"/>
      </top>
      <bottom style="medium">
        <color theme="8"/>
      </bottom>
      <diagonal/>
    </border>
    <border>
      <left/>
      <right/>
      <top style="thin">
        <color theme="5"/>
      </top>
      <bottom style="medium">
        <color theme="8"/>
      </bottom>
      <diagonal/>
    </border>
    <border>
      <left style="medium">
        <color theme="8"/>
      </left>
      <right/>
      <top style="medium">
        <color theme="8"/>
      </top>
      <bottom style="thin">
        <color theme="8"/>
      </bottom>
      <diagonal/>
    </border>
    <border>
      <left/>
      <right style="medium">
        <color theme="8"/>
      </right>
      <top style="medium">
        <color theme="8"/>
      </top>
      <bottom style="thin">
        <color theme="8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 style="medium">
        <color theme="8"/>
      </left>
      <right/>
      <top/>
      <bottom style="thin">
        <color theme="8"/>
      </bottom>
      <diagonal/>
    </border>
    <border>
      <left style="medium">
        <color theme="8"/>
      </left>
      <right/>
      <top style="thin">
        <color theme="8"/>
      </top>
      <bottom style="thin">
        <color theme="8"/>
      </bottom>
      <diagonal/>
    </border>
    <border>
      <left/>
      <right style="medium">
        <color theme="8"/>
      </right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 style="medium">
        <color theme="8"/>
      </left>
      <right/>
      <top style="thin">
        <color theme="8"/>
      </top>
      <bottom/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 style="medium">
        <color theme="8"/>
      </left>
      <right/>
      <top style="thin">
        <color theme="8"/>
      </top>
      <bottom style="thick">
        <color theme="4" tint="-0.499984740745262"/>
      </bottom>
      <diagonal/>
    </border>
    <border>
      <left style="thin">
        <color theme="8"/>
      </left>
      <right style="thin">
        <color theme="8"/>
      </right>
      <top/>
      <bottom style="thick">
        <color theme="4" tint="-0.499984740745262"/>
      </bottom>
      <diagonal/>
    </border>
    <border>
      <left style="thin">
        <color theme="8"/>
      </left>
      <right/>
      <top/>
      <bottom style="thick">
        <color theme="4" tint="-0.499984740745262"/>
      </bottom>
      <diagonal/>
    </border>
    <border>
      <left style="medium">
        <color theme="8"/>
      </left>
      <right/>
      <top style="thin">
        <color theme="8"/>
      </top>
      <bottom style="medium">
        <color theme="8"/>
      </bottom>
      <diagonal/>
    </border>
    <border>
      <left/>
      <right style="medium">
        <color theme="8"/>
      </right>
      <top style="thin">
        <color theme="8"/>
      </top>
      <bottom style="medium">
        <color theme="8"/>
      </bottom>
      <diagonal/>
    </border>
    <border>
      <left/>
      <right/>
      <top style="thin">
        <color theme="8"/>
      </top>
      <bottom style="medium">
        <color theme="8"/>
      </bottom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/>
      <right/>
      <top style="thin">
        <color theme="8"/>
      </top>
      <bottom/>
      <diagonal/>
    </border>
    <border>
      <left style="medium">
        <color theme="8"/>
      </left>
      <right/>
      <top style="medium">
        <color theme="8"/>
      </top>
      <bottom/>
      <diagonal/>
    </border>
    <border>
      <left/>
      <right/>
      <top/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/>
      <top style="thin">
        <color theme="8"/>
      </top>
      <bottom style="thick">
        <color theme="4" tint="-0.499984740745262"/>
      </bottom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/>
      <right style="thick">
        <color theme="4" tint="-0.499984740745262"/>
      </right>
      <top/>
      <bottom/>
      <diagonal/>
    </border>
    <border>
      <left style="double">
        <color theme="5"/>
      </left>
      <right style="thick">
        <color theme="4" tint="-0.499984740745262"/>
      </right>
      <top/>
      <bottom/>
      <diagonal/>
    </border>
    <border>
      <left style="double">
        <color theme="8"/>
      </left>
      <right style="thick">
        <color theme="4" tint="-0.499984740745262"/>
      </right>
      <top/>
      <bottom/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theme="8"/>
      </bottom>
      <diagonal/>
    </border>
    <border>
      <left/>
      <right/>
      <top style="thick">
        <color theme="4" tint="-0.499984740745262"/>
      </top>
      <bottom/>
      <diagonal/>
    </border>
    <border>
      <left/>
      <right/>
      <top/>
      <bottom style="thick">
        <color theme="4" tint="-0.499984740745262"/>
      </bottom>
      <diagonal/>
    </border>
    <border>
      <left style="double">
        <color theme="8"/>
      </left>
      <right style="thin">
        <color theme="8"/>
      </right>
      <top style="thin">
        <color theme="8"/>
      </top>
      <bottom style="thin">
        <color theme="5"/>
      </bottom>
      <diagonal/>
    </border>
    <border>
      <left/>
      <right/>
      <top style="thin">
        <color theme="8"/>
      </top>
      <bottom style="thin">
        <color theme="5"/>
      </bottom>
      <diagonal/>
    </border>
    <border>
      <left/>
      <right style="double">
        <color theme="8"/>
      </right>
      <top style="thin">
        <color theme="8"/>
      </top>
      <bottom style="thin">
        <color theme="5"/>
      </bottom>
      <diagonal/>
    </border>
    <border>
      <left/>
      <right style="double">
        <color theme="8"/>
      </right>
      <top/>
      <bottom/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5"/>
      </bottom>
      <diagonal/>
    </border>
    <border>
      <left style="thin">
        <color theme="8"/>
      </left>
      <right style="double">
        <color theme="8"/>
      </right>
      <top style="medium">
        <color theme="8"/>
      </top>
      <bottom style="thin">
        <color theme="5"/>
      </bottom>
      <diagonal/>
    </border>
    <border>
      <left/>
      <right style="thin">
        <color theme="8"/>
      </right>
      <top style="thin">
        <color theme="8"/>
      </top>
      <bottom style="thin">
        <color theme="5"/>
      </bottom>
      <diagonal/>
    </border>
    <border>
      <left/>
      <right style="thin">
        <color theme="8"/>
      </right>
      <top/>
      <bottom style="thick">
        <color theme="4" tint="-0.499984740745262"/>
      </bottom>
      <diagonal/>
    </border>
    <border>
      <left style="double">
        <color theme="8"/>
      </left>
      <right style="thin">
        <color theme="8"/>
      </right>
      <top style="medium">
        <color theme="8"/>
      </top>
      <bottom style="thin">
        <color theme="5"/>
      </bottom>
      <diagonal/>
    </border>
    <border>
      <left style="double">
        <color theme="8"/>
      </left>
      <right/>
      <top/>
      <bottom style="medium">
        <color theme="8"/>
      </bottom>
      <diagonal/>
    </border>
    <border>
      <left style="double">
        <color theme="8"/>
      </left>
      <right/>
      <top style="medium">
        <color theme="8"/>
      </top>
      <bottom/>
      <diagonal/>
    </border>
    <border>
      <left/>
      <right style="double">
        <color theme="8"/>
      </right>
      <top style="medium">
        <color theme="8"/>
      </top>
      <bottom/>
      <diagonal/>
    </border>
    <border>
      <left style="double">
        <color theme="8"/>
      </left>
      <right/>
      <top style="medium">
        <color theme="8"/>
      </top>
      <bottom style="thin">
        <color theme="8"/>
      </bottom>
      <diagonal/>
    </border>
    <border>
      <left/>
      <right style="double">
        <color theme="8"/>
      </right>
      <top style="medium">
        <color theme="8"/>
      </top>
      <bottom style="thin">
        <color theme="8"/>
      </bottom>
      <diagonal/>
    </border>
    <border>
      <left style="double">
        <color theme="8"/>
      </left>
      <right/>
      <top style="thin">
        <color theme="8"/>
      </top>
      <bottom style="thin">
        <color theme="8"/>
      </bottom>
      <diagonal/>
    </border>
    <border>
      <left/>
      <right style="double">
        <color theme="8"/>
      </right>
      <top style="thin">
        <color theme="8"/>
      </top>
      <bottom style="thin">
        <color theme="8"/>
      </bottom>
      <diagonal/>
    </border>
    <border>
      <left style="double">
        <color theme="8"/>
      </left>
      <right/>
      <top style="thin">
        <color theme="8"/>
      </top>
      <bottom/>
      <diagonal/>
    </border>
    <border>
      <left/>
      <right style="double">
        <color theme="8"/>
      </right>
      <top style="thin">
        <color theme="8"/>
      </top>
      <bottom/>
      <diagonal/>
    </border>
    <border>
      <left style="double">
        <color theme="8"/>
      </left>
      <right/>
      <top style="thin">
        <color theme="8"/>
      </top>
      <bottom style="medium">
        <color theme="8"/>
      </bottom>
      <diagonal/>
    </border>
    <border>
      <left/>
      <right style="double">
        <color theme="8"/>
      </right>
      <top style="thin">
        <color theme="8"/>
      </top>
      <bottom style="medium">
        <color theme="8"/>
      </bottom>
      <diagonal/>
    </border>
    <border>
      <left style="double">
        <color theme="8"/>
      </left>
      <right style="thin">
        <color theme="8"/>
      </right>
      <top/>
      <bottom style="thick">
        <color theme="4" tint="-0.499984740745262"/>
      </bottom>
      <diagonal/>
    </border>
    <border>
      <left style="thin">
        <color theme="8"/>
      </left>
      <right style="double">
        <color theme="8"/>
      </right>
      <top/>
      <bottom style="thick">
        <color theme="4" tint="-0.499984740745262"/>
      </bottom>
      <diagonal/>
    </border>
    <border>
      <left/>
      <right style="double">
        <color theme="8"/>
      </right>
      <top/>
      <bottom style="medium">
        <color theme="8"/>
      </bottom>
      <diagonal/>
    </border>
    <border>
      <left/>
      <right style="double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double">
        <color theme="8"/>
      </left>
      <right/>
      <top style="double">
        <color theme="8"/>
      </top>
      <bottom style="double">
        <color theme="8"/>
      </bottom>
      <diagonal/>
    </border>
    <border>
      <left/>
      <right style="double">
        <color theme="8"/>
      </right>
      <top style="double">
        <color theme="8"/>
      </top>
      <bottom style="double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 style="double">
        <color theme="8"/>
      </left>
      <right style="double">
        <color theme="8"/>
      </right>
      <top style="double">
        <color theme="8"/>
      </top>
      <bottom style="thin">
        <color theme="5"/>
      </bottom>
      <diagonal/>
    </border>
    <border>
      <left style="double">
        <color theme="8"/>
      </left>
      <right style="double">
        <color theme="8"/>
      </right>
      <top style="thin">
        <color theme="5"/>
      </top>
      <bottom style="thin">
        <color theme="5"/>
      </bottom>
      <diagonal/>
    </border>
    <border>
      <left style="double">
        <color theme="8"/>
      </left>
      <right style="double">
        <color theme="8"/>
      </right>
      <top style="thin">
        <color theme="5"/>
      </top>
      <bottom style="double">
        <color theme="8"/>
      </bottom>
      <diagonal/>
    </border>
  </borders>
  <cellStyleXfs count="2">
    <xf numFmtId="0" fontId="0" fillId="0" borderId="0"/>
    <xf numFmtId="0" fontId="3" fillId="0" borderId="0"/>
  </cellStyleXfs>
  <cellXfs count="280">
    <xf numFmtId="0" fontId="0" fillId="0" borderId="0" xfId="0"/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2" fontId="0" fillId="2" borderId="0" xfId="0" applyNumberFormat="1" applyFill="1" applyAlignment="1" applyProtection="1">
      <alignment horizontal="center" vertical="center"/>
    </xf>
    <xf numFmtId="2" fontId="0" fillId="0" borderId="0" xfId="0" applyNumberFormat="1" applyAlignment="1" applyProtection="1"/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</xf>
    <xf numFmtId="0" fontId="3" fillId="7" borderId="4" xfId="1" applyFill="1" applyBorder="1"/>
    <xf numFmtId="0" fontId="3" fillId="5" borderId="0" xfId="1" applyFill="1"/>
    <xf numFmtId="0" fontId="3" fillId="0" borderId="0" xfId="1"/>
    <xf numFmtId="14" fontId="3" fillId="7" borderId="6" xfId="1" applyNumberFormat="1" applyFill="1" applyBorder="1"/>
    <xf numFmtId="0" fontId="17" fillId="8" borderId="9" xfId="1" applyFont="1" applyFill="1" applyBorder="1"/>
    <xf numFmtId="0" fontId="3" fillId="7" borderId="6" xfId="1" applyFill="1" applyBorder="1"/>
    <xf numFmtId="0" fontId="3" fillId="4" borderId="0" xfId="1" applyFill="1"/>
    <xf numFmtId="0" fontId="17" fillId="8" borderId="7" xfId="1" applyFont="1" applyFill="1" applyBorder="1"/>
    <xf numFmtId="0" fontId="3" fillId="5" borderId="0" xfId="1" applyFill="1" applyAlignment="1">
      <alignment horizontal="center"/>
    </xf>
    <xf numFmtId="0" fontId="17" fillId="6" borderId="21" xfId="1" applyFont="1" applyFill="1" applyBorder="1"/>
    <xf numFmtId="14" fontId="20" fillId="0" borderId="0" xfId="1" applyNumberFormat="1" applyFont="1" applyBorder="1" applyAlignment="1">
      <alignment horizontal="center" vertical="center"/>
    </xf>
    <xf numFmtId="0" fontId="17" fillId="9" borderId="18" xfId="1" applyFont="1" applyFill="1" applyBorder="1"/>
    <xf numFmtId="0" fontId="12" fillId="3" borderId="14" xfId="1" applyFont="1" applyFill="1" applyBorder="1"/>
    <xf numFmtId="0" fontId="12" fillId="10" borderId="14" xfId="1" applyFont="1" applyFill="1" applyBorder="1"/>
    <xf numFmtId="0" fontId="23" fillId="9" borderId="26" xfId="1" applyFont="1" applyFill="1" applyBorder="1"/>
    <xf numFmtId="0" fontId="12" fillId="10" borderId="32" xfId="1" applyFont="1" applyFill="1" applyBorder="1"/>
    <xf numFmtId="0" fontId="0" fillId="3" borderId="14" xfId="0" applyFont="1" applyFill="1" applyBorder="1" applyAlignment="1" applyProtection="1">
      <alignment wrapText="1"/>
    </xf>
    <xf numFmtId="0" fontId="0" fillId="3" borderId="18" xfId="0" applyFont="1" applyFill="1" applyBorder="1" applyAlignment="1" applyProtection="1">
      <alignment wrapText="1"/>
    </xf>
    <xf numFmtId="0" fontId="17" fillId="3" borderId="26" xfId="1" applyFont="1" applyFill="1" applyBorder="1"/>
    <xf numFmtId="0" fontId="0" fillId="3" borderId="18" xfId="0" applyFont="1" applyFill="1" applyBorder="1" applyAlignment="1" applyProtection="1"/>
    <xf numFmtId="0" fontId="0" fillId="11" borderId="18" xfId="0" applyFont="1" applyFill="1" applyBorder="1" applyAlignment="1" applyProtection="1"/>
    <xf numFmtId="0" fontId="0" fillId="3" borderId="26" xfId="0" applyFont="1" applyFill="1" applyBorder="1" applyAlignment="1" applyProtection="1"/>
    <xf numFmtId="0" fontId="12" fillId="12" borderId="17" xfId="1" applyFont="1" applyFill="1" applyBorder="1"/>
    <xf numFmtId="0" fontId="12" fillId="13" borderId="14" xfId="1" applyFont="1" applyFill="1" applyBorder="1"/>
    <xf numFmtId="0" fontId="0" fillId="14" borderId="18" xfId="0" applyFont="1" applyFill="1" applyBorder="1" applyAlignment="1" applyProtection="1">
      <alignment wrapText="1"/>
    </xf>
    <xf numFmtId="0" fontId="0" fillId="14" borderId="26" xfId="0" applyFont="1" applyFill="1" applyBorder="1" applyAlignment="1" applyProtection="1">
      <alignment wrapText="1"/>
    </xf>
    <xf numFmtId="0" fontId="3" fillId="7" borderId="22" xfId="1" applyFill="1" applyBorder="1" applyAlignment="1">
      <alignment horizontal="center"/>
    </xf>
    <xf numFmtId="0" fontId="17" fillId="4" borderId="23" xfId="1" applyFont="1" applyFill="1" applyBorder="1"/>
    <xf numFmtId="0" fontId="13" fillId="7" borderId="33" xfId="1" applyFont="1" applyFill="1" applyBorder="1" applyAlignment="1">
      <alignment horizontal="left"/>
    </xf>
    <xf numFmtId="0" fontId="14" fillId="7" borderId="33" xfId="1" applyFont="1" applyFill="1" applyBorder="1" applyAlignment="1">
      <alignment horizontal="left"/>
    </xf>
    <xf numFmtId="0" fontId="17" fillId="8" borderId="12" xfId="1" applyFont="1" applyFill="1" applyBorder="1"/>
    <xf numFmtId="14" fontId="15" fillId="7" borderId="33" xfId="1" applyNumberFormat="1" applyFont="1" applyFill="1" applyBorder="1" applyAlignment="1"/>
    <xf numFmtId="0" fontId="15" fillId="7" borderId="33" xfId="1" applyFont="1" applyFill="1" applyBorder="1" applyAlignment="1"/>
    <xf numFmtId="14" fontId="15" fillId="7" borderId="37" xfId="1" applyNumberFormat="1" applyFont="1" applyFill="1" applyBorder="1" applyAlignment="1"/>
    <xf numFmtId="167" fontId="18" fillId="7" borderId="11" xfId="1" applyNumberFormat="1" applyFont="1" applyFill="1" applyBorder="1" applyAlignment="1">
      <alignment vertical="center" wrapText="1"/>
    </xf>
    <xf numFmtId="167" fontId="18" fillId="7" borderId="37" xfId="1" applyNumberFormat="1" applyFont="1" applyFill="1" applyBorder="1" applyAlignment="1">
      <alignment horizontal="center" vertical="center" wrapText="1"/>
    </xf>
    <xf numFmtId="0" fontId="19" fillId="7" borderId="38" xfId="1" applyFont="1" applyFill="1" applyBorder="1" applyAlignment="1">
      <alignment horizontal="center"/>
    </xf>
    <xf numFmtId="0" fontId="19" fillId="7" borderId="39" xfId="1" applyFont="1" applyFill="1" applyBorder="1" applyAlignment="1">
      <alignment horizontal="center"/>
    </xf>
    <xf numFmtId="0" fontId="20" fillId="7" borderId="36" xfId="1" applyFont="1" applyFill="1" applyBorder="1" applyAlignment="1">
      <alignment vertical="center" wrapText="1"/>
    </xf>
    <xf numFmtId="0" fontId="15" fillId="7" borderId="40" xfId="1" applyFont="1" applyFill="1" applyBorder="1" applyAlignment="1"/>
    <xf numFmtId="0" fontId="21" fillId="7" borderId="39" xfId="1" applyFont="1" applyFill="1" applyBorder="1" applyAlignment="1">
      <alignment horizontal="center"/>
    </xf>
    <xf numFmtId="0" fontId="20" fillId="7" borderId="39" xfId="1" applyFont="1" applyFill="1" applyBorder="1" applyAlignment="1"/>
    <xf numFmtId="16" fontId="19" fillId="7" borderId="39" xfId="1" applyNumberFormat="1" applyFont="1" applyFill="1" applyBorder="1" applyAlignment="1">
      <alignment horizontal="center"/>
    </xf>
    <xf numFmtId="167" fontId="18" fillId="5" borderId="0" xfId="1" applyNumberFormat="1" applyFont="1" applyFill="1" applyBorder="1" applyAlignment="1">
      <alignment horizontal="center" vertical="center" wrapText="1"/>
    </xf>
    <xf numFmtId="0" fontId="15" fillId="5" borderId="43" xfId="1" applyFont="1" applyFill="1" applyBorder="1" applyAlignment="1"/>
    <xf numFmtId="167" fontId="18" fillId="5" borderId="0" xfId="1" applyNumberFormat="1" applyFont="1" applyFill="1" applyBorder="1" applyAlignment="1">
      <alignment vertical="center" wrapText="1"/>
    </xf>
    <xf numFmtId="0" fontId="19" fillId="5" borderId="0" xfId="1" applyFont="1" applyFill="1" applyBorder="1" applyAlignment="1">
      <alignment horizontal="center"/>
    </xf>
    <xf numFmtId="0" fontId="21" fillId="5" borderId="0" xfId="1" applyFont="1" applyFill="1" applyBorder="1" applyAlignment="1">
      <alignment horizontal="center"/>
    </xf>
    <xf numFmtId="0" fontId="20" fillId="5" borderId="0" xfId="1" applyFont="1" applyFill="1" applyBorder="1" applyAlignment="1"/>
    <xf numFmtId="16" fontId="19" fillId="5" borderId="0" xfId="1" applyNumberFormat="1" applyFont="1" applyFill="1" applyBorder="1" applyAlignment="1">
      <alignment horizontal="center"/>
    </xf>
    <xf numFmtId="14" fontId="15" fillId="5" borderId="0" xfId="1" applyNumberFormat="1" applyFont="1" applyFill="1" applyBorder="1" applyAlignment="1"/>
    <xf numFmtId="0" fontId="20" fillId="5" borderId="44" xfId="1" applyFont="1" applyFill="1" applyBorder="1" applyAlignment="1">
      <alignment vertical="center" wrapText="1"/>
    </xf>
    <xf numFmtId="167" fontId="18" fillId="7" borderId="37" xfId="1" applyNumberFormat="1" applyFont="1" applyFill="1" applyBorder="1" applyAlignment="1">
      <alignment vertical="center" wrapText="1"/>
    </xf>
    <xf numFmtId="164" fontId="22" fillId="5" borderId="41" xfId="0" applyNumberFormat="1" applyFont="1" applyFill="1" applyBorder="1" applyAlignment="1" applyProtection="1">
      <alignment horizontal="center" vertical="center"/>
      <protection locked="0"/>
    </xf>
    <xf numFmtId="168" fontId="25" fillId="3" borderId="16" xfId="0" applyNumberFormat="1" applyFont="1" applyFill="1" applyBorder="1" applyAlignment="1" applyProtection="1">
      <alignment horizontal="center" vertical="center"/>
      <protection hidden="1"/>
    </xf>
    <xf numFmtId="168" fontId="25" fillId="3" borderId="15" xfId="0" applyNumberFormat="1" applyFont="1" applyFill="1" applyBorder="1" applyAlignment="1" applyProtection="1">
      <alignment horizontal="center" vertical="center"/>
      <protection hidden="1"/>
    </xf>
    <xf numFmtId="168" fontId="25" fillId="3" borderId="20" xfId="0" applyNumberFormat="1" applyFont="1" applyFill="1" applyBorder="1" applyAlignment="1" applyProtection="1">
      <alignment horizontal="center" vertical="center"/>
      <protection hidden="1"/>
    </xf>
    <xf numFmtId="168" fontId="25" fillId="3" borderId="19" xfId="0" applyNumberFormat="1" applyFont="1" applyFill="1" applyBorder="1" applyAlignment="1" applyProtection="1">
      <alignment horizontal="center" vertical="center"/>
      <protection hidden="1"/>
    </xf>
    <xf numFmtId="168" fontId="25" fillId="3" borderId="31" xfId="0" applyNumberFormat="1" applyFont="1" applyFill="1" applyBorder="1" applyAlignment="1" applyProtection="1">
      <alignment horizontal="center" vertical="center"/>
      <protection hidden="1"/>
    </xf>
    <xf numFmtId="168" fontId="26" fillId="9" borderId="20" xfId="0" applyNumberFormat="1" applyFont="1" applyFill="1" applyBorder="1" applyAlignment="1" applyProtection="1">
      <alignment horizontal="center" vertical="center"/>
      <protection hidden="1"/>
    </xf>
    <xf numFmtId="168" fontId="26" fillId="9" borderId="31" xfId="0" applyNumberFormat="1" applyFont="1" applyFill="1" applyBorder="1" applyAlignment="1" applyProtection="1">
      <alignment horizontal="center" vertical="center"/>
      <protection hidden="1"/>
    </xf>
    <xf numFmtId="164" fontId="22" fillId="5" borderId="41" xfId="0" applyNumberFormat="1" applyFont="1" applyFill="1" applyBorder="1" applyAlignment="1" applyProtection="1">
      <alignment horizontal="center" vertical="center"/>
      <protection locked="0" hidden="1"/>
    </xf>
    <xf numFmtId="168" fontId="25" fillId="14" borderId="20" xfId="0" applyNumberFormat="1" applyFont="1" applyFill="1" applyBorder="1" applyAlignment="1" applyProtection="1">
      <alignment horizontal="center" vertical="center"/>
      <protection hidden="1"/>
    </xf>
    <xf numFmtId="168" fontId="25" fillId="14" borderId="28" xfId="0" applyNumberFormat="1" applyFont="1" applyFill="1" applyBorder="1" applyAlignment="1" applyProtection="1">
      <alignment horizontal="center" vertical="center"/>
      <protection hidden="1"/>
    </xf>
    <xf numFmtId="14" fontId="16" fillId="3" borderId="29" xfId="1" applyNumberFormat="1" applyFont="1" applyFill="1" applyBorder="1" applyAlignment="1" applyProtection="1">
      <alignment horizontal="center" vertical="center" wrapText="1"/>
      <protection hidden="1"/>
    </xf>
    <xf numFmtId="14" fontId="16" fillId="3" borderId="30" xfId="1" applyNumberFormat="1" applyFont="1" applyFill="1" applyBorder="1" applyAlignment="1" applyProtection="1">
      <alignment horizontal="center" vertical="center" wrapText="1"/>
      <protection hidden="1"/>
    </xf>
    <xf numFmtId="168" fontId="25" fillId="3" borderId="42" xfId="0" applyNumberFormat="1" applyFont="1" applyFill="1" applyBorder="1" applyAlignment="1" applyProtection="1">
      <alignment horizontal="center" vertical="center"/>
      <protection hidden="1"/>
    </xf>
    <xf numFmtId="14" fontId="16" fillId="12" borderId="15" xfId="1" applyNumberFormat="1" applyFont="1" applyFill="1" applyBorder="1" applyAlignment="1" applyProtection="1">
      <alignment horizontal="center" vertical="center" wrapText="1"/>
      <protection hidden="1"/>
    </xf>
    <xf numFmtId="168" fontId="26" fillId="9" borderId="19" xfId="0" applyNumberFormat="1" applyFont="1" applyFill="1" applyBorder="1" applyAlignment="1" applyProtection="1">
      <alignment horizontal="center" vertical="center"/>
      <protection hidden="1"/>
    </xf>
    <xf numFmtId="168" fontId="26" fillId="9" borderId="28" xfId="0" applyNumberFormat="1" applyFont="1" applyFill="1" applyBorder="1" applyAlignment="1" applyProtection="1">
      <alignment horizontal="center" vertical="center"/>
      <protection hidden="1"/>
    </xf>
    <xf numFmtId="168" fontId="26" fillId="9" borderId="27" xfId="0" applyNumberFormat="1" applyFont="1" applyFill="1" applyBorder="1" applyAlignment="1" applyProtection="1">
      <alignment horizontal="center" vertical="center"/>
      <protection hidden="1"/>
    </xf>
    <xf numFmtId="14" fontId="17" fillId="10" borderId="15" xfId="1" applyNumberFormat="1" applyFont="1" applyFill="1" applyBorder="1" applyAlignment="1" applyProtection="1">
      <alignment horizontal="center" vertical="center" wrapText="1"/>
      <protection hidden="1"/>
    </xf>
    <xf numFmtId="168" fontId="28" fillId="3" borderId="19" xfId="0" applyNumberFormat="1" applyFont="1" applyFill="1" applyBorder="1" applyAlignment="1" applyProtection="1">
      <alignment horizontal="center" vertical="center"/>
      <protection hidden="1"/>
    </xf>
    <xf numFmtId="168" fontId="25" fillId="3" borderId="28" xfId="0" applyNumberFormat="1" applyFont="1" applyFill="1" applyBorder="1" applyAlignment="1" applyProtection="1">
      <alignment horizontal="center" vertical="center"/>
      <protection hidden="1"/>
    </xf>
    <xf numFmtId="168" fontId="28" fillId="3" borderId="27" xfId="0" applyNumberFormat="1" applyFont="1" applyFill="1" applyBorder="1" applyAlignment="1" applyProtection="1">
      <alignment horizontal="center" vertical="center"/>
      <protection hidden="1"/>
    </xf>
    <xf numFmtId="168" fontId="25" fillId="3" borderId="27" xfId="0" applyNumberFormat="1" applyFont="1" applyFill="1" applyBorder="1" applyAlignment="1" applyProtection="1">
      <alignment horizontal="center" vertical="center"/>
      <protection hidden="1"/>
    </xf>
    <xf numFmtId="14" fontId="17" fillId="13" borderId="15" xfId="1" applyNumberFormat="1" applyFont="1" applyFill="1" applyBorder="1" applyAlignment="1" applyProtection="1">
      <alignment horizontal="center" vertical="center" wrapText="1"/>
      <protection hidden="1"/>
    </xf>
    <xf numFmtId="168" fontId="28" fillId="14" borderId="19" xfId="0" applyNumberFormat="1" applyFont="1" applyFill="1" applyBorder="1" applyAlignment="1" applyProtection="1">
      <alignment horizontal="center" vertical="center"/>
      <protection hidden="1"/>
    </xf>
    <xf numFmtId="168" fontId="28" fillId="14" borderId="27" xfId="0" applyNumberFormat="1" applyFont="1" applyFill="1" applyBorder="1" applyAlignment="1" applyProtection="1">
      <alignment horizontal="center" vertical="center"/>
      <protection hidden="1"/>
    </xf>
    <xf numFmtId="0" fontId="0" fillId="3" borderId="26" xfId="0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2" fillId="0" borderId="0" xfId="0" applyFont="1"/>
    <xf numFmtId="0" fontId="19" fillId="7" borderId="37" xfId="1" applyFont="1" applyFill="1" applyBorder="1" applyAlignment="1">
      <alignment horizontal="center"/>
    </xf>
    <xf numFmtId="168" fontId="25" fillId="6" borderId="20" xfId="0" applyNumberFormat="1" applyFont="1" applyFill="1" applyBorder="1" applyAlignment="1" applyProtection="1">
      <alignment horizontal="center" vertical="center"/>
      <protection hidden="1"/>
    </xf>
    <xf numFmtId="168" fontId="28" fillId="6" borderId="19" xfId="0" applyNumberFormat="1" applyFont="1" applyFill="1" applyBorder="1" applyAlignment="1" applyProtection="1">
      <alignment horizontal="center" vertical="center"/>
      <protection hidden="1"/>
    </xf>
    <xf numFmtId="0" fontId="12" fillId="6" borderId="21" xfId="1" applyFont="1" applyFill="1" applyBorder="1"/>
    <xf numFmtId="170" fontId="20" fillId="0" borderId="24" xfId="1" applyNumberFormat="1" applyFont="1" applyFill="1" applyBorder="1" applyAlignment="1" applyProtection="1">
      <alignment horizontal="center"/>
      <protection locked="0"/>
    </xf>
    <xf numFmtId="14" fontId="17" fillId="15" borderId="45" xfId="1" applyNumberFormat="1" applyFont="1" applyFill="1" applyBorder="1" applyAlignment="1">
      <alignment horizontal="center" vertical="center" wrapText="1"/>
    </xf>
    <xf numFmtId="14" fontId="17" fillId="6" borderId="15" xfId="1" applyNumberFormat="1" applyFont="1" applyFill="1" applyBorder="1" applyAlignment="1" applyProtection="1">
      <alignment horizontal="center" vertical="center" wrapText="1"/>
      <protection hidden="1"/>
    </xf>
    <xf numFmtId="16" fontId="16" fillId="8" borderId="10" xfId="1" applyNumberFormat="1" applyFont="1" applyFill="1" applyBorder="1" applyAlignment="1">
      <alignment horizontal="left"/>
    </xf>
    <xf numFmtId="0" fontId="16" fillId="8" borderId="10" xfId="1" applyNumberFormat="1" applyFont="1" applyFill="1" applyBorder="1" applyAlignment="1">
      <alignment horizontal="left"/>
    </xf>
    <xf numFmtId="0" fontId="16" fillId="8" borderId="0" xfId="1" applyNumberFormat="1" applyFont="1" applyFill="1" applyBorder="1" applyAlignment="1">
      <alignment horizontal="left"/>
    </xf>
    <xf numFmtId="0" fontId="16" fillId="8" borderId="13" xfId="1" applyNumberFormat="1" applyFont="1" applyFill="1" applyBorder="1" applyAlignment="1">
      <alignment horizontal="left"/>
    </xf>
    <xf numFmtId="0" fontId="12" fillId="3" borderId="16" xfId="1" applyFont="1" applyFill="1" applyBorder="1"/>
    <xf numFmtId="0" fontId="0" fillId="3" borderId="20" xfId="0" applyFill="1" applyBorder="1" applyAlignment="1" applyProtection="1">
      <alignment horizontal="center" vertical="center"/>
    </xf>
    <xf numFmtId="0" fontId="0" fillId="11" borderId="20" xfId="0" applyFill="1" applyBorder="1" applyAlignment="1" applyProtection="1">
      <alignment horizontal="center" vertical="center"/>
    </xf>
    <xf numFmtId="0" fontId="0" fillId="3" borderId="28" xfId="0" applyFill="1" applyBorder="1" applyAlignment="1" applyProtection="1">
      <alignment horizontal="center" vertical="center"/>
    </xf>
    <xf numFmtId="0" fontId="16" fillId="12" borderId="42" xfId="1" applyNumberFormat="1" applyFont="1" applyFill="1" applyBorder="1" applyAlignment="1">
      <alignment horizontal="left"/>
    </xf>
    <xf numFmtId="17" fontId="16" fillId="9" borderId="20" xfId="1" applyNumberFormat="1" applyFont="1" applyFill="1" applyBorder="1" applyAlignment="1">
      <alignment horizontal="center"/>
    </xf>
    <xf numFmtId="17" fontId="16" fillId="9" borderId="28" xfId="1" applyNumberFormat="1" applyFont="1" applyFill="1" applyBorder="1" applyAlignment="1">
      <alignment horizontal="center"/>
    </xf>
    <xf numFmtId="0" fontId="0" fillId="3" borderId="16" xfId="0" applyFill="1" applyBorder="1" applyAlignment="1" applyProtection="1"/>
    <xf numFmtId="0" fontId="0" fillId="3" borderId="28" xfId="0" applyFill="1" applyBorder="1" applyAlignment="1" applyProtection="1"/>
    <xf numFmtId="0" fontId="12" fillId="10" borderId="16" xfId="1" applyFont="1" applyFill="1" applyBorder="1"/>
    <xf numFmtId="0" fontId="0" fillId="3" borderId="20" xfId="0" applyFill="1" applyBorder="1" applyAlignment="1" applyProtection="1"/>
    <xf numFmtId="17" fontId="16" fillId="3" borderId="28" xfId="1" applyNumberFormat="1" applyFont="1" applyFill="1" applyBorder="1" applyAlignment="1">
      <alignment horizontal="center"/>
    </xf>
    <xf numFmtId="0" fontId="12" fillId="13" borderId="16" xfId="1" applyFont="1" applyFill="1" applyBorder="1"/>
    <xf numFmtId="0" fontId="0" fillId="14" borderId="20" xfId="0" applyFill="1" applyBorder="1" applyAlignment="1" applyProtection="1"/>
    <xf numFmtId="0" fontId="0" fillId="14" borderId="28" xfId="0" applyFill="1" applyBorder="1" applyAlignment="1" applyProtection="1"/>
    <xf numFmtId="0" fontId="3" fillId="6" borderId="31" xfId="1" applyNumberFormat="1" applyFill="1" applyBorder="1" applyAlignment="1">
      <alignment horizontal="center"/>
    </xf>
    <xf numFmtId="0" fontId="3" fillId="4" borderId="35" xfId="1" applyNumberFormat="1" applyFill="1" applyBorder="1" applyAlignment="1">
      <alignment horizontal="center"/>
    </xf>
    <xf numFmtId="14" fontId="17" fillId="15" borderId="51" xfId="1" applyNumberFormat="1" applyFont="1" applyFill="1" applyBorder="1" applyAlignment="1">
      <alignment horizontal="center" vertical="center" wrapText="1"/>
    </xf>
    <xf numFmtId="168" fontId="25" fillId="0" borderId="31" xfId="0" applyNumberFormat="1" applyFont="1" applyFill="1" applyBorder="1" applyAlignment="1" applyProtection="1">
      <alignment horizontal="center" vertical="center"/>
      <protection locked="0" hidden="1"/>
    </xf>
    <xf numFmtId="14" fontId="16" fillId="12" borderId="16" xfId="1" applyNumberFormat="1" applyFont="1" applyFill="1" applyBorder="1" applyAlignment="1" applyProtection="1">
      <alignment horizontal="center" vertical="center" wrapText="1"/>
      <protection hidden="1"/>
    </xf>
    <xf numFmtId="168" fontId="26" fillId="0" borderId="31" xfId="0" applyNumberFormat="1" applyFont="1" applyFill="1" applyBorder="1" applyAlignment="1" applyProtection="1">
      <alignment horizontal="center" vertical="center"/>
      <protection locked="0" hidden="1"/>
    </xf>
    <xf numFmtId="14" fontId="20" fillId="10" borderId="16" xfId="1" applyNumberFormat="1" applyFont="1" applyFill="1" applyBorder="1" applyAlignment="1" applyProtection="1">
      <alignment horizontal="center" vertical="center" wrapText="1"/>
      <protection hidden="1"/>
    </xf>
    <xf numFmtId="168" fontId="28" fillId="0" borderId="20" xfId="0" applyNumberFormat="1" applyFont="1" applyFill="1" applyBorder="1" applyAlignment="1" applyProtection="1">
      <alignment horizontal="center" vertical="center"/>
      <protection locked="0" hidden="1"/>
    </xf>
    <xf numFmtId="168" fontId="28" fillId="0" borderId="28" xfId="0" applyNumberFormat="1" applyFont="1" applyFill="1" applyBorder="1" applyAlignment="1" applyProtection="1">
      <alignment horizontal="center" vertical="center"/>
      <protection locked="0" hidden="1"/>
    </xf>
    <xf numFmtId="168" fontId="29" fillId="0" borderId="28" xfId="1" applyNumberFormat="1" applyFont="1" applyFill="1" applyBorder="1" applyAlignment="1" applyProtection="1">
      <alignment horizontal="center"/>
      <protection locked="0" hidden="1"/>
    </xf>
    <xf numFmtId="14" fontId="20" fillId="13" borderId="16" xfId="1" applyNumberFormat="1" applyFont="1" applyFill="1" applyBorder="1" applyAlignment="1" applyProtection="1">
      <alignment horizontal="center" vertical="center" wrapText="1"/>
      <protection hidden="1"/>
    </xf>
    <xf numFmtId="168" fontId="28" fillId="0" borderId="20" xfId="0" applyNumberFormat="1" applyFont="1" applyFill="1" applyBorder="1" applyAlignment="1" applyProtection="1">
      <alignment horizontal="center" vertical="center"/>
      <protection hidden="1"/>
    </xf>
    <xf numFmtId="14" fontId="20" fillId="6" borderId="16" xfId="1" applyNumberFormat="1" applyFont="1" applyFill="1" applyBorder="1" applyAlignment="1" applyProtection="1">
      <alignment horizontal="center" vertical="center" wrapText="1"/>
      <protection hidden="1"/>
    </xf>
    <xf numFmtId="168" fontId="28" fillId="5" borderId="20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52" xfId="1" applyFont="1" applyFill="1" applyBorder="1" applyAlignment="1" applyProtection="1">
      <alignment horizontal="center"/>
      <protection locked="0"/>
    </xf>
    <xf numFmtId="14" fontId="17" fillId="15" borderId="53" xfId="1" applyNumberFormat="1" applyFont="1" applyFill="1" applyBorder="1" applyAlignment="1">
      <alignment horizontal="center" vertical="center" wrapText="1"/>
    </xf>
    <xf numFmtId="0" fontId="14" fillId="7" borderId="54" xfId="1" applyFont="1" applyFill="1" applyBorder="1" applyAlignment="1">
      <alignment horizontal="left"/>
    </xf>
    <xf numFmtId="0" fontId="14" fillId="7" borderId="48" xfId="1" applyFont="1" applyFill="1" applyBorder="1" applyAlignment="1">
      <alignment horizontal="left"/>
    </xf>
    <xf numFmtId="14" fontId="16" fillId="3" borderId="55" xfId="1" applyNumberFormat="1" applyFont="1" applyFill="1" applyBorder="1" applyAlignment="1">
      <alignment horizontal="center" vertical="center" wrapText="1"/>
    </xf>
    <xf numFmtId="14" fontId="16" fillId="3" borderId="56" xfId="1" applyNumberFormat="1" applyFont="1" applyFill="1" applyBorder="1" applyAlignment="1">
      <alignment horizontal="center" vertical="center" wrapText="1"/>
    </xf>
    <xf numFmtId="168" fontId="9" fillId="0" borderId="57" xfId="0" applyNumberFormat="1" applyFont="1" applyFill="1" applyBorder="1" applyAlignment="1" applyProtection="1">
      <alignment horizontal="left" vertical="center"/>
      <protection locked="0" hidden="1"/>
    </xf>
    <xf numFmtId="168" fontId="25" fillId="3" borderId="58" xfId="0" applyNumberFormat="1" applyFont="1" applyFill="1" applyBorder="1" applyAlignment="1" applyProtection="1">
      <alignment horizontal="center" vertical="center"/>
      <protection hidden="1"/>
    </xf>
    <xf numFmtId="168" fontId="9" fillId="0" borderId="59" xfId="0" applyNumberFormat="1" applyFont="1" applyFill="1" applyBorder="1" applyAlignment="1" applyProtection="1">
      <alignment horizontal="center" vertical="center"/>
      <protection locked="0" hidden="1"/>
    </xf>
    <xf numFmtId="168" fontId="25" fillId="3" borderId="60" xfId="0" applyNumberFormat="1" applyFont="1" applyFill="1" applyBorder="1" applyAlignment="1" applyProtection="1">
      <alignment horizontal="center" vertical="center"/>
      <protection hidden="1"/>
    </xf>
    <xf numFmtId="168" fontId="9" fillId="0" borderId="61" xfId="0" applyNumberFormat="1" applyFont="1" applyFill="1" applyBorder="1" applyAlignment="1" applyProtection="1">
      <alignment horizontal="center" vertical="center"/>
      <protection locked="0" hidden="1"/>
    </xf>
    <xf numFmtId="168" fontId="25" fillId="3" borderId="62" xfId="0" applyNumberFormat="1" applyFont="1" applyFill="1" applyBorder="1" applyAlignment="1" applyProtection="1">
      <alignment horizontal="center" vertical="center"/>
      <protection hidden="1"/>
    </xf>
    <xf numFmtId="14" fontId="16" fillId="12" borderId="57" xfId="1" applyNumberFormat="1" applyFont="1" applyFill="1" applyBorder="1" applyAlignment="1">
      <alignment horizontal="center" vertical="center" wrapText="1"/>
    </xf>
    <xf numFmtId="14" fontId="16" fillId="12" borderId="58" xfId="1" applyNumberFormat="1" applyFont="1" applyFill="1" applyBorder="1" applyAlignment="1">
      <alignment horizontal="center" vertical="center" wrapText="1"/>
    </xf>
    <xf numFmtId="168" fontId="24" fillId="0" borderId="59" xfId="0" applyNumberFormat="1" applyFont="1" applyFill="1" applyBorder="1" applyAlignment="1" applyProtection="1">
      <alignment horizontal="center" vertical="center"/>
      <protection locked="0"/>
    </xf>
    <xf numFmtId="168" fontId="26" fillId="9" borderId="60" xfId="0" applyNumberFormat="1" applyFont="1" applyFill="1" applyBorder="1" applyAlignment="1" applyProtection="1">
      <alignment horizontal="center" vertical="center"/>
      <protection hidden="1"/>
    </xf>
    <xf numFmtId="168" fontId="24" fillId="0" borderId="61" xfId="0" applyNumberFormat="1" applyFont="1" applyFill="1" applyBorder="1" applyAlignment="1" applyProtection="1">
      <alignment horizontal="center" vertical="center"/>
      <protection locked="0"/>
    </xf>
    <xf numFmtId="168" fontId="27" fillId="9" borderId="62" xfId="0" applyNumberFormat="1" applyFont="1" applyFill="1" applyBorder="1" applyAlignment="1" applyProtection="1">
      <alignment horizontal="center" vertical="center"/>
      <protection hidden="1"/>
    </xf>
    <xf numFmtId="14" fontId="17" fillId="10" borderId="57" xfId="1" applyNumberFormat="1" applyFont="1" applyFill="1" applyBorder="1" applyAlignment="1">
      <alignment horizontal="center" vertical="center" wrapText="1"/>
    </xf>
    <xf numFmtId="14" fontId="16" fillId="10" borderId="58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59" xfId="0" applyNumberFormat="1" applyFont="1" applyFill="1" applyBorder="1" applyAlignment="1" applyProtection="1">
      <protection locked="0"/>
    </xf>
    <xf numFmtId="168" fontId="9" fillId="0" borderId="61" xfId="0" applyNumberFormat="1" applyFont="1" applyFill="1" applyBorder="1" applyAlignment="1" applyProtection="1">
      <protection locked="0"/>
    </xf>
    <xf numFmtId="168" fontId="25" fillId="0" borderId="59" xfId="0" applyNumberFormat="1" applyFont="1" applyFill="1" applyBorder="1" applyAlignment="1" applyProtection="1">
      <protection locked="0"/>
    </xf>
    <xf numFmtId="168" fontId="29" fillId="0" borderId="61" xfId="1" applyNumberFormat="1" applyFont="1" applyFill="1" applyBorder="1" applyAlignment="1" applyProtection="1">
      <alignment horizontal="center"/>
      <protection locked="0"/>
    </xf>
    <xf numFmtId="14" fontId="20" fillId="10" borderId="57" xfId="1" applyNumberFormat="1" applyFont="1" applyFill="1" applyBorder="1" applyAlignment="1">
      <alignment horizontal="center" vertical="center" wrapText="1"/>
    </xf>
    <xf numFmtId="14" fontId="20" fillId="13" borderId="57" xfId="1" applyNumberFormat="1" applyFont="1" applyFill="1" applyBorder="1" applyAlignment="1">
      <alignment horizontal="center" vertical="center" wrapText="1"/>
    </xf>
    <xf numFmtId="14" fontId="16" fillId="13" borderId="58" xfId="1" applyNumberFormat="1" applyFont="1" applyFill="1" applyBorder="1" applyAlignment="1" applyProtection="1">
      <alignment horizontal="center" vertical="center" wrapText="1"/>
      <protection hidden="1"/>
    </xf>
    <xf numFmtId="168" fontId="25" fillId="14" borderId="60" xfId="0" applyNumberFormat="1" applyFont="1" applyFill="1" applyBorder="1" applyAlignment="1" applyProtection="1">
      <alignment horizontal="center" vertical="center"/>
      <protection hidden="1"/>
    </xf>
    <xf numFmtId="168" fontId="9" fillId="0" borderId="63" xfId="0" applyNumberFormat="1" applyFont="1" applyFill="1" applyBorder="1" applyAlignment="1" applyProtection="1">
      <protection locked="0"/>
    </xf>
    <xf numFmtId="168" fontId="25" fillId="14" borderId="64" xfId="0" applyNumberFormat="1" applyFont="1" applyFill="1" applyBorder="1" applyAlignment="1" applyProtection="1">
      <alignment horizontal="center" vertical="center"/>
      <protection hidden="1"/>
    </xf>
    <xf numFmtId="168" fontId="9" fillId="0" borderId="59" xfId="0" applyNumberFormat="1" applyFont="1" applyFill="1" applyBorder="1" applyAlignment="1" applyProtection="1"/>
    <xf numFmtId="14" fontId="20" fillId="6" borderId="57" xfId="1" applyNumberFormat="1" applyFont="1" applyFill="1" applyBorder="1" applyAlignment="1" applyProtection="1">
      <alignment horizontal="center" vertical="center" wrapText="1"/>
      <protection hidden="1"/>
    </xf>
    <xf numFmtId="14" fontId="17" fillId="6" borderId="58" xfId="1" applyNumberFormat="1" applyFont="1" applyFill="1" applyBorder="1" applyAlignment="1" applyProtection="1">
      <alignment horizontal="center" vertical="center" wrapText="1"/>
      <protection hidden="1"/>
    </xf>
    <xf numFmtId="168" fontId="28" fillId="5" borderId="59" xfId="0" applyNumberFormat="1" applyFont="1" applyFill="1" applyBorder="1" applyAlignment="1" applyProtection="1">
      <alignment horizontal="center" vertical="center"/>
      <protection locked="0" hidden="1"/>
    </xf>
    <xf numFmtId="168" fontId="28" fillId="6" borderId="60" xfId="0" applyNumberFormat="1" applyFont="1" applyFill="1" applyBorder="1" applyAlignment="1" applyProtection="1">
      <alignment horizontal="center" vertical="center"/>
      <protection hidden="1"/>
    </xf>
    <xf numFmtId="0" fontId="20" fillId="0" borderId="65" xfId="1" applyFont="1" applyFill="1" applyBorder="1" applyAlignment="1" applyProtection="1">
      <alignment horizontal="center"/>
      <protection locked="0"/>
    </xf>
    <xf numFmtId="0" fontId="20" fillId="0" borderId="66" xfId="1" applyFont="1" applyFill="1" applyBorder="1" applyAlignment="1" applyProtection="1">
      <alignment horizontal="center"/>
      <protection locked="0"/>
    </xf>
    <xf numFmtId="14" fontId="17" fillId="10" borderId="16" xfId="1" applyNumberFormat="1" applyFont="1" applyFill="1" applyBorder="1" applyAlignment="1" applyProtection="1">
      <alignment horizontal="center" vertical="center" wrapText="1"/>
      <protection hidden="1"/>
    </xf>
    <xf numFmtId="168" fontId="28" fillId="3" borderId="20" xfId="0" applyNumberFormat="1" applyFont="1" applyFill="1" applyBorder="1" applyAlignment="1" applyProtection="1">
      <alignment horizontal="center" vertical="center"/>
      <protection hidden="1"/>
    </xf>
    <xf numFmtId="168" fontId="28" fillId="3" borderId="28" xfId="0" applyNumberFormat="1" applyFont="1" applyFill="1" applyBorder="1" applyAlignment="1" applyProtection="1">
      <alignment horizontal="center" vertical="center"/>
      <protection hidden="1"/>
    </xf>
    <xf numFmtId="14" fontId="17" fillId="13" borderId="16" xfId="1" applyNumberFormat="1" applyFont="1" applyFill="1" applyBorder="1" applyAlignment="1" applyProtection="1">
      <alignment horizontal="center" vertical="center" wrapText="1"/>
      <protection hidden="1"/>
    </xf>
    <xf numFmtId="168" fontId="28" fillId="14" borderId="20" xfId="0" applyNumberFormat="1" applyFont="1" applyFill="1" applyBorder="1" applyAlignment="1" applyProtection="1">
      <alignment horizontal="center" vertical="center"/>
      <protection hidden="1"/>
    </xf>
    <xf numFmtId="168" fontId="28" fillId="14" borderId="28" xfId="0" applyNumberFormat="1" applyFont="1" applyFill="1" applyBorder="1" applyAlignment="1" applyProtection="1">
      <alignment horizontal="center" vertical="center"/>
      <protection hidden="1"/>
    </xf>
    <xf numFmtId="14" fontId="17" fillId="6" borderId="16" xfId="1" applyNumberFormat="1" applyFont="1" applyFill="1" applyBorder="1" applyAlignment="1" applyProtection="1">
      <alignment horizontal="center" vertical="center" wrapText="1"/>
      <protection hidden="1"/>
    </xf>
    <xf numFmtId="168" fontId="28" fillId="6" borderId="20" xfId="0" applyNumberFormat="1" applyFont="1" applyFill="1" applyBorder="1" applyAlignment="1" applyProtection="1">
      <alignment horizontal="center" vertical="center"/>
      <protection hidden="1"/>
    </xf>
    <xf numFmtId="170" fontId="20" fillId="0" borderId="25" xfId="1" applyNumberFormat="1" applyFont="1" applyFill="1" applyBorder="1" applyAlignment="1" applyProtection="1">
      <alignment horizontal="center"/>
      <protection locked="0"/>
    </xf>
    <xf numFmtId="168" fontId="25" fillId="0" borderId="16" xfId="0" applyNumberFormat="1" applyFont="1" applyFill="1" applyBorder="1" applyAlignment="1" applyProtection="1">
      <alignment horizontal="left" vertical="center"/>
      <protection locked="0" hidden="1"/>
    </xf>
    <xf numFmtId="168" fontId="25" fillId="0" borderId="20" xfId="0" applyNumberFormat="1" applyFont="1" applyFill="1" applyBorder="1" applyAlignment="1" applyProtection="1">
      <alignment horizontal="center" vertical="center"/>
      <protection locked="0" hidden="1"/>
    </xf>
    <xf numFmtId="168" fontId="25" fillId="0" borderId="28" xfId="0" applyNumberFormat="1" applyFont="1" applyFill="1" applyBorder="1" applyAlignment="1" applyProtection="1">
      <alignment horizontal="center" vertical="center"/>
      <protection locked="0" hidden="1"/>
    </xf>
    <xf numFmtId="168" fontId="26" fillId="0" borderId="20" xfId="0" applyNumberFormat="1" applyFont="1" applyFill="1" applyBorder="1" applyAlignment="1" applyProtection="1">
      <alignment horizontal="center" vertical="center"/>
      <protection locked="0" hidden="1"/>
    </xf>
    <xf numFmtId="168" fontId="26" fillId="0" borderId="28" xfId="0" applyNumberFormat="1" applyFont="1" applyFill="1" applyBorder="1" applyAlignment="1" applyProtection="1">
      <alignment horizontal="center" vertical="center"/>
      <protection locked="0" hidden="1"/>
    </xf>
    <xf numFmtId="170" fontId="20" fillId="0" borderId="52" xfId="1" applyNumberFormat="1" applyFont="1" applyFill="1" applyBorder="1" applyAlignment="1" applyProtection="1">
      <alignment horizontal="center"/>
      <protection locked="0"/>
    </xf>
    <xf numFmtId="14" fontId="15" fillId="7" borderId="67" xfId="1" applyNumberFormat="1" applyFont="1" applyFill="1" applyBorder="1" applyAlignment="1"/>
    <xf numFmtId="14" fontId="16" fillId="3" borderId="55" xfId="1" applyNumberFormat="1" applyFont="1" applyFill="1" applyBorder="1" applyAlignment="1" applyProtection="1">
      <alignment horizontal="center" vertical="center" wrapText="1"/>
      <protection hidden="1"/>
    </xf>
    <xf numFmtId="14" fontId="16" fillId="3" borderId="56" xfId="1" applyNumberFormat="1" applyFont="1" applyFill="1" applyBorder="1" applyAlignment="1" applyProtection="1">
      <alignment horizontal="center" vertical="center" wrapText="1"/>
      <protection hidden="1"/>
    </xf>
    <xf numFmtId="168" fontId="25" fillId="0" borderId="57" xfId="0" applyNumberFormat="1" applyFont="1" applyFill="1" applyBorder="1" applyAlignment="1" applyProtection="1">
      <alignment horizontal="left" vertical="center"/>
      <protection locked="0" hidden="1"/>
    </xf>
    <xf numFmtId="168" fontId="25" fillId="0" borderId="59" xfId="0" applyNumberFormat="1" applyFont="1" applyFill="1" applyBorder="1" applyAlignment="1" applyProtection="1">
      <alignment horizontal="center" vertical="center"/>
      <protection locked="0" hidden="1"/>
    </xf>
    <xf numFmtId="168" fontId="25" fillId="0" borderId="63" xfId="0" applyNumberFormat="1" applyFont="1" applyFill="1" applyBorder="1" applyAlignment="1" applyProtection="1">
      <alignment horizontal="center" vertical="center"/>
      <protection locked="0" hidden="1"/>
    </xf>
    <xf numFmtId="14" fontId="16" fillId="12" borderId="57" xfId="1" applyNumberFormat="1" applyFont="1" applyFill="1" applyBorder="1" applyAlignment="1" applyProtection="1">
      <alignment horizontal="center" vertical="center" wrapText="1"/>
      <protection hidden="1"/>
    </xf>
    <xf numFmtId="14" fontId="16" fillId="12" borderId="58" xfId="1" applyNumberFormat="1" applyFont="1" applyFill="1" applyBorder="1" applyAlignment="1" applyProtection="1">
      <alignment horizontal="center" vertical="center" wrapText="1"/>
      <protection hidden="1"/>
    </xf>
    <xf numFmtId="168" fontId="26" fillId="0" borderId="59" xfId="0" applyNumberFormat="1" applyFont="1" applyFill="1" applyBorder="1" applyAlignment="1" applyProtection="1">
      <alignment horizontal="center" vertical="center"/>
      <protection locked="0" hidden="1"/>
    </xf>
    <xf numFmtId="168" fontId="26" fillId="0" borderId="63" xfId="0" applyNumberFormat="1" applyFont="1" applyFill="1" applyBorder="1" applyAlignment="1" applyProtection="1">
      <alignment horizontal="center" vertical="center"/>
      <protection locked="0" hidden="1"/>
    </xf>
    <xf numFmtId="168" fontId="26" fillId="9" borderId="64" xfId="0" applyNumberFormat="1" applyFont="1" applyFill="1" applyBorder="1" applyAlignment="1" applyProtection="1">
      <alignment horizontal="center" vertical="center"/>
      <protection hidden="1"/>
    </xf>
    <xf numFmtId="14" fontId="20" fillId="10" borderId="57" xfId="1" applyNumberFormat="1" applyFont="1" applyFill="1" applyBorder="1" applyAlignment="1" applyProtection="1">
      <alignment horizontal="center" vertical="center" wrapText="1"/>
      <protection hidden="1"/>
    </xf>
    <xf numFmtId="168" fontId="28" fillId="0" borderId="59" xfId="0" applyNumberFormat="1" applyFont="1" applyFill="1" applyBorder="1" applyAlignment="1" applyProtection="1">
      <alignment horizontal="center" vertical="center"/>
      <protection locked="0" hidden="1"/>
    </xf>
    <xf numFmtId="168" fontId="28" fillId="3" borderId="60" xfId="0" applyNumberFormat="1" applyFont="1" applyFill="1" applyBorder="1" applyAlignment="1" applyProtection="1">
      <alignment horizontal="center" vertical="center"/>
      <protection hidden="1"/>
    </xf>
    <xf numFmtId="168" fontId="28" fillId="0" borderId="63" xfId="0" applyNumberFormat="1" applyFont="1" applyFill="1" applyBorder="1" applyAlignment="1" applyProtection="1">
      <alignment horizontal="center" vertical="center"/>
      <protection locked="0" hidden="1"/>
    </xf>
    <xf numFmtId="168" fontId="28" fillId="3" borderId="64" xfId="0" applyNumberFormat="1" applyFont="1" applyFill="1" applyBorder="1" applyAlignment="1" applyProtection="1">
      <alignment horizontal="center" vertical="center"/>
      <protection hidden="1"/>
    </xf>
    <xf numFmtId="168" fontId="29" fillId="0" borderId="63" xfId="1" applyNumberFormat="1" applyFont="1" applyFill="1" applyBorder="1" applyAlignment="1" applyProtection="1">
      <alignment horizontal="center"/>
      <protection locked="0" hidden="1"/>
    </xf>
    <xf numFmtId="168" fontId="25" fillId="3" borderId="64" xfId="0" applyNumberFormat="1" applyFont="1" applyFill="1" applyBorder="1" applyAlignment="1" applyProtection="1">
      <alignment horizontal="center" vertical="center"/>
      <protection hidden="1"/>
    </xf>
    <xf numFmtId="14" fontId="20" fillId="13" borderId="57" xfId="1" applyNumberFormat="1" applyFont="1" applyFill="1" applyBorder="1" applyAlignment="1" applyProtection="1">
      <alignment horizontal="center" vertical="center" wrapText="1"/>
      <protection hidden="1"/>
    </xf>
    <xf numFmtId="168" fontId="28" fillId="14" borderId="60" xfId="0" applyNumberFormat="1" applyFont="1" applyFill="1" applyBorder="1" applyAlignment="1" applyProtection="1">
      <alignment horizontal="center" vertical="center"/>
      <protection hidden="1"/>
    </xf>
    <xf numFmtId="168" fontId="28" fillId="14" borderId="64" xfId="0" applyNumberFormat="1" applyFont="1" applyFill="1" applyBorder="1" applyAlignment="1" applyProtection="1">
      <alignment horizontal="center" vertical="center"/>
      <protection hidden="1"/>
    </xf>
    <xf numFmtId="168" fontId="28" fillId="0" borderId="59" xfId="0" applyNumberFormat="1" applyFont="1" applyFill="1" applyBorder="1" applyAlignment="1" applyProtection="1">
      <alignment horizontal="center" vertical="center"/>
      <protection hidden="1"/>
    </xf>
    <xf numFmtId="170" fontId="20" fillId="0" borderId="65" xfId="1" applyNumberFormat="1" applyFont="1" applyFill="1" applyBorder="1" applyAlignment="1" applyProtection="1">
      <alignment horizontal="center"/>
      <protection locked="0"/>
    </xf>
    <xf numFmtId="170" fontId="20" fillId="0" borderId="66" xfId="1" applyNumberFormat="1" applyFont="1" applyFill="1" applyBorder="1" applyAlignment="1" applyProtection="1">
      <alignment horizontal="center"/>
      <protection locked="0"/>
    </xf>
    <xf numFmtId="14" fontId="17" fillId="10" borderId="58" xfId="1" applyNumberFormat="1" applyFont="1" applyFill="1" applyBorder="1" applyAlignment="1" applyProtection="1">
      <alignment horizontal="center" vertical="center" wrapText="1"/>
      <protection hidden="1"/>
    </xf>
    <xf numFmtId="14" fontId="17" fillId="13" borderId="58" xfId="1" applyNumberFormat="1" applyFont="1" applyFill="1" applyBorder="1" applyAlignment="1" applyProtection="1">
      <alignment horizontal="center" vertical="center" wrapText="1"/>
      <protection hidden="1"/>
    </xf>
    <xf numFmtId="14" fontId="16" fillId="12" borderId="58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4" xfId="1" applyFont="1" applyBorder="1" applyAlignment="1" applyProtection="1">
      <alignment horizontal="center"/>
      <protection locked="0"/>
    </xf>
    <xf numFmtId="0" fontId="16" fillId="0" borderId="68" xfId="1" applyFont="1" applyBorder="1" applyAlignment="1" applyProtection="1">
      <alignment horizontal="left" vertical="center" wrapText="1"/>
      <protection locked="0"/>
    </xf>
    <xf numFmtId="14" fontId="30" fillId="7" borderId="5" xfId="1" applyNumberFormat="1" applyFont="1" applyFill="1" applyBorder="1" applyAlignment="1" applyProtection="1">
      <alignment vertical="center" wrapText="1"/>
      <protection locked="0"/>
    </xf>
    <xf numFmtId="0" fontId="13" fillId="7" borderId="43" xfId="1" applyFont="1" applyFill="1" applyBorder="1" applyAlignment="1"/>
    <xf numFmtId="0" fontId="14" fillId="7" borderId="43" xfId="1" applyFont="1" applyFill="1" applyBorder="1" applyAlignment="1"/>
    <xf numFmtId="0" fontId="17" fillId="8" borderId="69" xfId="1" applyFont="1" applyFill="1" applyBorder="1"/>
    <xf numFmtId="16" fontId="16" fillId="8" borderId="70" xfId="1" applyNumberFormat="1" applyFont="1" applyFill="1" applyBorder="1" applyAlignment="1">
      <alignment horizontal="left"/>
    </xf>
    <xf numFmtId="0" fontId="35" fillId="5" borderId="71" xfId="1" applyFont="1" applyFill="1" applyBorder="1" applyAlignment="1">
      <alignment vertical="center"/>
    </xf>
    <xf numFmtId="14" fontId="17" fillId="15" borderId="73" xfId="1" applyNumberFormat="1" applyFont="1" applyFill="1" applyBorder="1" applyAlignment="1">
      <alignment horizontal="center" vertical="center" wrapText="1"/>
    </xf>
    <xf numFmtId="168" fontId="20" fillId="5" borderId="74" xfId="1" applyNumberFormat="1" applyFont="1" applyFill="1" applyBorder="1" applyAlignment="1" applyProtection="1">
      <alignment horizontal="right"/>
      <protection locked="0"/>
    </xf>
    <xf numFmtId="168" fontId="16" fillId="5" borderId="75" xfId="1" applyNumberFormat="1" applyFont="1" applyFill="1" applyBorder="1" applyAlignment="1" applyProtection="1">
      <alignment horizontal="right" wrapText="1"/>
      <protection locked="0"/>
    </xf>
    <xf numFmtId="168" fontId="20" fillId="5" borderId="75" xfId="1" applyNumberFormat="1" applyFont="1" applyFill="1" applyBorder="1" applyAlignment="1" applyProtection="1">
      <alignment horizontal="right"/>
      <protection locked="0"/>
    </xf>
    <xf numFmtId="168" fontId="20" fillId="5" borderId="76" xfId="1" applyNumberFormat="1" applyFont="1" applyFill="1" applyBorder="1" applyAlignment="1" applyProtection="1">
      <alignment horizontal="right"/>
      <protection locked="0"/>
    </xf>
    <xf numFmtId="169" fontId="20" fillId="5" borderId="75" xfId="1" applyNumberFormat="1" applyFont="1" applyFill="1" applyBorder="1" applyAlignment="1" applyProtection="1">
      <alignment horizontal="right"/>
      <protection locked="0"/>
    </xf>
    <xf numFmtId="14" fontId="36" fillId="7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0" xfId="1" applyFont="1" applyFill="1" applyAlignment="1">
      <alignment vertical="top" wrapText="1"/>
    </xf>
    <xf numFmtId="0" fontId="1" fillId="5" borderId="0" xfId="1" applyFont="1" applyFill="1" applyAlignment="1">
      <alignment horizontal="left" vertical="top" wrapText="1"/>
    </xf>
    <xf numFmtId="0" fontId="4" fillId="5" borderId="0" xfId="0" applyFont="1" applyFill="1" applyBorder="1"/>
    <xf numFmtId="0" fontId="0" fillId="5" borderId="0" xfId="0" applyFill="1" applyBorder="1"/>
    <xf numFmtId="0" fontId="34" fillId="0" borderId="0" xfId="0" applyFont="1" applyBorder="1" applyAlignment="1"/>
    <xf numFmtId="166" fontId="8" fillId="5" borderId="2" xfId="0" applyNumberFormat="1" applyFont="1" applyFill="1" applyBorder="1" applyAlignment="1" applyProtection="1">
      <alignment horizontal="right" vertical="center"/>
    </xf>
    <xf numFmtId="166" fontId="8" fillId="5" borderId="3" xfId="0" applyNumberFormat="1" applyFont="1" applyFill="1" applyBorder="1" applyAlignment="1" applyProtection="1">
      <alignment horizontal="right" vertical="center"/>
    </xf>
    <xf numFmtId="14" fontId="36" fillId="7" borderId="5" xfId="1" applyNumberFormat="1" applyFont="1" applyFill="1" applyBorder="1" applyAlignment="1" applyProtection="1">
      <alignment horizontal="center" vertical="center" wrapText="1"/>
      <protection locked="0"/>
    </xf>
    <xf numFmtId="14" fontId="17" fillId="15" borderId="49" xfId="1" applyNumberFormat="1" applyFont="1" applyFill="1" applyBorder="1" applyAlignment="1">
      <alignment horizontal="center" vertical="center" wrapText="1"/>
    </xf>
    <xf numFmtId="14" fontId="17" fillId="15" borderId="50" xfId="1" applyNumberFormat="1" applyFont="1" applyFill="1" applyBorder="1" applyAlignment="1">
      <alignment horizontal="center" vertical="center" wrapText="1"/>
    </xf>
    <xf numFmtId="176" fontId="31" fillId="15" borderId="0" xfId="0" applyNumberFormat="1" applyFont="1" applyFill="1" applyBorder="1" applyAlignment="1" applyProtection="1">
      <alignment horizontal="right" vertical="center"/>
      <protection hidden="1"/>
    </xf>
    <xf numFmtId="176" fontId="31" fillId="15" borderId="48" xfId="0" applyNumberFormat="1" applyFont="1" applyFill="1" applyBorder="1" applyAlignment="1" applyProtection="1">
      <alignment horizontal="right" vertical="center"/>
      <protection hidden="1"/>
    </xf>
    <xf numFmtId="177" fontId="31" fillId="15" borderId="0" xfId="0" applyNumberFormat="1" applyFont="1" applyFill="1" applyBorder="1" applyAlignment="1" applyProtection="1">
      <alignment horizontal="right" vertical="center"/>
      <protection hidden="1"/>
    </xf>
    <xf numFmtId="177" fontId="31" fillId="15" borderId="48" xfId="0" applyNumberFormat="1" applyFont="1" applyFill="1" applyBorder="1" applyAlignment="1" applyProtection="1">
      <alignment horizontal="right" vertical="center"/>
      <protection hidden="1"/>
    </xf>
    <xf numFmtId="173" fontId="31" fillId="15" borderId="0" xfId="0" applyNumberFormat="1" applyFont="1" applyFill="1" applyBorder="1" applyAlignment="1" applyProtection="1">
      <alignment horizontal="right" vertical="center"/>
      <protection hidden="1"/>
    </xf>
    <xf numFmtId="173" fontId="31" fillId="15" borderId="48" xfId="0" applyNumberFormat="1" applyFont="1" applyFill="1" applyBorder="1" applyAlignment="1" applyProtection="1">
      <alignment horizontal="right" vertical="center"/>
      <protection hidden="1"/>
    </xf>
    <xf numFmtId="174" fontId="31" fillId="15" borderId="0" xfId="0" applyNumberFormat="1" applyFont="1" applyFill="1" applyBorder="1" applyAlignment="1" applyProtection="1">
      <alignment horizontal="right" vertical="center"/>
      <protection hidden="1"/>
    </xf>
    <xf numFmtId="174" fontId="31" fillId="15" borderId="48" xfId="0" applyNumberFormat="1" applyFont="1" applyFill="1" applyBorder="1" applyAlignment="1" applyProtection="1">
      <alignment horizontal="right" vertical="center"/>
      <protection hidden="1"/>
    </xf>
    <xf numFmtId="171" fontId="16" fillId="0" borderId="55" xfId="0" applyNumberFormat="1" applyFont="1" applyBorder="1" applyAlignment="1" applyProtection="1">
      <alignment horizontal="center" vertical="center" wrapText="1"/>
      <protection locked="0"/>
    </xf>
    <xf numFmtId="171" fontId="16" fillId="0" borderId="29" xfId="0" applyNumberFormat="1" applyFont="1" applyBorder="1" applyAlignment="1" applyProtection="1">
      <alignment horizontal="center" vertical="center" wrapText="1"/>
      <protection locked="0"/>
    </xf>
    <xf numFmtId="171" fontId="16" fillId="0" borderId="56" xfId="0" applyNumberFormat="1" applyFont="1" applyBorder="1" applyAlignment="1" applyProtection="1">
      <alignment horizontal="center" vertical="center" wrapText="1"/>
      <protection locked="0"/>
    </xf>
    <xf numFmtId="172" fontId="31" fillId="15" borderId="0" xfId="0" applyNumberFormat="1" applyFont="1" applyFill="1" applyBorder="1" applyAlignment="1" applyProtection="1">
      <alignment horizontal="right" vertical="center"/>
      <protection hidden="1"/>
    </xf>
    <xf numFmtId="175" fontId="31" fillId="15" borderId="0" xfId="0" applyNumberFormat="1" applyFont="1" applyFill="1" applyBorder="1" applyAlignment="1" applyProtection="1">
      <alignment horizontal="right" vertical="center"/>
      <protection hidden="1"/>
    </xf>
    <xf numFmtId="175" fontId="31" fillId="15" borderId="48" xfId="0" applyNumberFormat="1" applyFont="1" applyFill="1" applyBorder="1" applyAlignment="1" applyProtection="1">
      <alignment horizontal="right" vertical="center"/>
      <protection hidden="1"/>
    </xf>
    <xf numFmtId="14" fontId="2" fillId="7" borderId="0" xfId="1" applyNumberFormat="1" applyFont="1" applyFill="1" applyBorder="1" applyAlignment="1">
      <alignment horizontal="center"/>
    </xf>
    <xf numFmtId="14" fontId="2" fillId="7" borderId="29" xfId="1" applyNumberFormat="1" applyFont="1" applyFill="1" applyBorder="1" applyAlignment="1">
      <alignment horizontal="center"/>
    </xf>
    <xf numFmtId="14" fontId="15" fillId="7" borderId="54" xfId="1" applyNumberFormat="1" applyFont="1" applyFill="1" applyBorder="1" applyAlignment="1">
      <alignment horizontal="center"/>
    </xf>
    <xf numFmtId="0" fontId="15" fillId="7" borderId="33" xfId="1" applyFont="1" applyFill="1" applyBorder="1" applyAlignment="1">
      <alignment horizontal="center"/>
    </xf>
    <xf numFmtId="14" fontId="17" fillId="15" borderId="8" xfId="1" applyNumberFormat="1" applyFont="1" applyFill="1" applyBorder="1" applyAlignment="1">
      <alignment horizontal="center" vertical="center" wrapText="1"/>
    </xf>
    <xf numFmtId="14" fontId="17" fillId="15" borderId="46" xfId="1" applyNumberFormat="1" applyFont="1" applyFill="1" applyBorder="1" applyAlignment="1">
      <alignment horizontal="center" vertical="center" wrapText="1"/>
    </xf>
    <xf numFmtId="14" fontId="17" fillId="15" borderId="47" xfId="1" applyNumberFormat="1" applyFont="1" applyFill="1" applyBorder="1" applyAlignment="1">
      <alignment horizontal="center" vertical="center" wrapText="1"/>
    </xf>
    <xf numFmtId="14" fontId="36" fillId="7" borderId="5" xfId="1" applyNumberFormat="1" applyFont="1" applyFill="1" applyBorder="1" applyAlignment="1" applyProtection="1">
      <alignment horizontal="center" vertical="center" wrapText="1"/>
      <protection locked="0"/>
    </xf>
    <xf numFmtId="14" fontId="36" fillId="7" borderId="43" xfId="1" applyNumberFormat="1" applyFont="1" applyFill="1" applyBorder="1" applyAlignment="1" applyProtection="1">
      <alignment horizontal="center" vertical="center"/>
      <protection locked="0"/>
    </xf>
    <xf numFmtId="0" fontId="36" fillId="7" borderId="43" xfId="1" applyFont="1" applyFill="1" applyBorder="1" applyAlignment="1" applyProtection="1">
      <alignment horizontal="center" vertical="center"/>
      <protection locked="0"/>
    </xf>
    <xf numFmtId="0" fontId="36" fillId="7" borderId="5" xfId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left" vertical="center"/>
    </xf>
    <xf numFmtId="0" fontId="34" fillId="0" borderId="1" xfId="0" applyFont="1" applyBorder="1" applyAlignment="1">
      <alignment horizontal="left"/>
    </xf>
    <xf numFmtId="166" fontId="8" fillId="5" borderId="2" xfId="0" applyNumberFormat="1" applyFont="1" applyFill="1" applyBorder="1" applyAlignment="1" applyProtection="1">
      <alignment horizontal="center" vertical="center"/>
    </xf>
    <xf numFmtId="166" fontId="8" fillId="5" borderId="3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178" fontId="37" fillId="5" borderId="72" xfId="1" applyNumberFormat="1" applyFont="1" applyFill="1" applyBorder="1" applyAlignment="1" applyProtection="1">
      <alignment vertical="center"/>
      <protection locked="0"/>
    </xf>
    <xf numFmtId="179" fontId="16" fillId="5" borderId="75" xfId="1" applyNumberFormat="1" applyFont="1" applyFill="1" applyBorder="1" applyAlignment="1" applyProtection="1">
      <alignment horizontal="right" wrapText="1"/>
      <protection locked="0"/>
    </xf>
    <xf numFmtId="180" fontId="20" fillId="5" borderId="75" xfId="1" applyNumberFormat="1" applyFont="1" applyFill="1" applyBorder="1" applyAlignment="1" applyProtection="1">
      <alignment horizontal="right"/>
      <protection locked="0"/>
    </xf>
    <xf numFmtId="0" fontId="20" fillId="5" borderId="76" xfId="1" applyNumberFormat="1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E8F2A1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F7FC"/>
      <color rgb="FFDBB7FF"/>
      <color rgb="FFF3E7FF"/>
      <color rgb="FFF9F3FF"/>
      <color rgb="FFE4C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89"/>
  <sheetViews>
    <sheetView tabSelected="1" zoomScaleNormal="100" workbookViewId="0">
      <selection activeCell="E2" sqref="E2"/>
    </sheetView>
  </sheetViews>
  <sheetFormatPr baseColWidth="10" defaultRowHeight="15" x14ac:dyDescent="0.25"/>
  <cols>
    <col min="1" max="2" width="2.7109375" style="19" customWidth="1"/>
    <col min="3" max="3" width="17.7109375" style="19" customWidth="1"/>
    <col min="4" max="4" width="8.7109375" style="19" customWidth="1"/>
    <col min="5" max="6" width="9.7109375" style="19" customWidth="1"/>
    <col min="7" max="7" width="11.7109375" style="19" customWidth="1"/>
    <col min="8" max="9" width="9.7109375" style="19" customWidth="1"/>
    <col min="10" max="10" width="11.7109375" style="19" customWidth="1"/>
    <col min="11" max="12" width="9.7109375" style="19" customWidth="1"/>
    <col min="13" max="13" width="11.7109375" style="19" customWidth="1"/>
    <col min="14" max="15" width="9.7109375" style="19" customWidth="1"/>
    <col min="16" max="16" width="11.7109375" style="19" customWidth="1"/>
    <col min="17" max="18" width="9.7109375" style="19" customWidth="1"/>
    <col min="19" max="19" width="11.7109375" style="19" customWidth="1"/>
    <col min="20" max="21" width="9.7109375" style="19" customWidth="1"/>
    <col min="22" max="22" width="11.7109375" style="19" customWidth="1"/>
    <col min="23" max="23" width="2.7109375" style="19" customWidth="1"/>
    <col min="24" max="24" width="2.7109375" style="18" customWidth="1"/>
    <col min="25" max="25" width="2.7109375" style="19" customWidth="1"/>
    <col min="26" max="26" width="17.7109375" style="19" customWidth="1"/>
    <col min="27" max="27" width="8.7109375" style="19" customWidth="1"/>
    <col min="28" max="45" width="9.7109375" style="19" customWidth="1"/>
    <col min="46" max="46" width="2.7109375" style="19" customWidth="1"/>
    <col min="47" max="47" width="5.7109375" style="19" customWidth="1"/>
    <col min="48" max="48" width="4.7109375" style="19" customWidth="1"/>
    <col min="49" max="49" width="5.7109375" style="19" customWidth="1"/>
    <col min="50" max="50" width="4.7109375" style="19" customWidth="1"/>
    <col min="51" max="51" width="5.7109375" style="19" customWidth="1"/>
    <col min="52" max="52" width="4.7109375" style="19" customWidth="1"/>
    <col min="53" max="53" width="5.7109375" style="19" customWidth="1"/>
    <col min="54" max="54" width="4.7109375" style="19" customWidth="1"/>
    <col min="55" max="55" width="5.7109375" style="19" customWidth="1"/>
    <col min="56" max="16384" width="11.42578125" style="19"/>
  </cols>
  <sheetData>
    <row r="1" spans="1:102" ht="24.95" customHeight="1" thickTop="1" thickBot="1" x14ac:dyDescent="0.45">
      <c r="A1" s="18"/>
      <c r="B1" s="17"/>
      <c r="C1" s="221" t="s">
        <v>0</v>
      </c>
      <c r="D1" s="222"/>
      <c r="E1" s="220"/>
      <c r="F1" s="232" t="s">
        <v>55</v>
      </c>
      <c r="G1" s="220"/>
      <c r="H1" s="264" t="s">
        <v>56</v>
      </c>
      <c r="I1" s="264"/>
      <c r="J1" s="264"/>
      <c r="K1" s="265" t="s">
        <v>57</v>
      </c>
      <c r="L1" s="266"/>
      <c r="M1" s="266"/>
      <c r="N1" s="265" t="s">
        <v>58</v>
      </c>
      <c r="O1" s="265"/>
      <c r="P1" s="265"/>
      <c r="Q1" s="264" t="s">
        <v>59</v>
      </c>
      <c r="R1" s="264"/>
      <c r="S1" s="264"/>
      <c r="T1" s="267" t="s">
        <v>60</v>
      </c>
      <c r="U1" s="267"/>
      <c r="V1" s="267"/>
      <c r="W1" s="56" t="s">
        <v>19</v>
      </c>
      <c r="X1" s="61"/>
      <c r="Y1" s="17"/>
      <c r="Z1" s="221" t="s">
        <v>0</v>
      </c>
      <c r="AA1" s="222"/>
      <c r="AB1" s="220"/>
      <c r="AC1" s="240" t="s">
        <v>55</v>
      </c>
      <c r="AD1" s="220"/>
      <c r="AE1" s="264" t="s">
        <v>56</v>
      </c>
      <c r="AF1" s="264"/>
      <c r="AG1" s="264"/>
      <c r="AH1" s="265" t="s">
        <v>57</v>
      </c>
      <c r="AI1" s="266"/>
      <c r="AJ1" s="266"/>
      <c r="AK1" s="265" t="s">
        <v>58</v>
      </c>
      <c r="AL1" s="265"/>
      <c r="AM1" s="265"/>
      <c r="AN1" s="264" t="s">
        <v>59</v>
      </c>
      <c r="AO1" s="264"/>
      <c r="AP1" s="264"/>
      <c r="AQ1" s="267" t="s">
        <v>60</v>
      </c>
      <c r="AR1" s="267"/>
      <c r="AS1" s="267"/>
      <c r="AT1" s="56" t="s">
        <v>19</v>
      </c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</row>
    <row r="2" spans="1:102" ht="24.95" customHeight="1" thickTop="1" thickBot="1" x14ac:dyDescent="0.3">
      <c r="A2" s="18"/>
      <c r="B2" s="20"/>
      <c r="C2" s="225" t="s">
        <v>15</v>
      </c>
      <c r="D2" s="276">
        <v>100</v>
      </c>
      <c r="E2" s="140" t="s">
        <v>47</v>
      </c>
      <c r="F2" s="241" t="s">
        <v>48</v>
      </c>
      <c r="G2" s="242"/>
      <c r="H2" s="226" t="s">
        <v>47</v>
      </c>
      <c r="I2" s="241" t="s">
        <v>48</v>
      </c>
      <c r="J2" s="261"/>
      <c r="K2" s="104" t="s">
        <v>50</v>
      </c>
      <c r="L2" s="262" t="s">
        <v>48</v>
      </c>
      <c r="M2" s="263"/>
      <c r="N2" s="104" t="s">
        <v>50</v>
      </c>
      <c r="O2" s="241" t="s">
        <v>48</v>
      </c>
      <c r="P2" s="242"/>
      <c r="Q2" s="140" t="s">
        <v>50</v>
      </c>
      <c r="R2" s="241" t="s">
        <v>48</v>
      </c>
      <c r="S2" s="242"/>
      <c r="T2" s="127" t="s">
        <v>50</v>
      </c>
      <c r="U2" s="241" t="s">
        <v>48</v>
      </c>
      <c r="V2" s="242"/>
      <c r="W2" s="69"/>
      <c r="X2" s="62"/>
      <c r="Y2" s="20"/>
      <c r="Z2" s="225" t="s">
        <v>15</v>
      </c>
      <c r="AA2" s="276">
        <v>100</v>
      </c>
      <c r="AB2" s="140" t="s">
        <v>47</v>
      </c>
      <c r="AC2" s="241" t="s">
        <v>48</v>
      </c>
      <c r="AD2" s="242"/>
      <c r="AE2" s="226" t="s">
        <v>47</v>
      </c>
      <c r="AF2" s="241" t="s">
        <v>48</v>
      </c>
      <c r="AG2" s="261"/>
      <c r="AH2" s="104" t="s">
        <v>50</v>
      </c>
      <c r="AI2" s="262" t="s">
        <v>48</v>
      </c>
      <c r="AJ2" s="263"/>
      <c r="AK2" s="104" t="s">
        <v>50</v>
      </c>
      <c r="AL2" s="241" t="s">
        <v>48</v>
      </c>
      <c r="AM2" s="242"/>
      <c r="AN2" s="140" t="s">
        <v>50</v>
      </c>
      <c r="AO2" s="241" t="s">
        <v>48</v>
      </c>
      <c r="AP2" s="242"/>
      <c r="AQ2" s="127" t="s">
        <v>50</v>
      </c>
      <c r="AR2" s="241" t="s">
        <v>48</v>
      </c>
      <c r="AS2" s="242"/>
      <c r="AT2" s="69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</row>
    <row r="3" spans="1:102" ht="15" customHeight="1" thickTop="1" x14ac:dyDescent="0.25">
      <c r="A3" s="18"/>
      <c r="B3" s="20"/>
      <c r="C3" s="223"/>
      <c r="D3" s="224"/>
      <c r="E3" s="227"/>
      <c r="F3" s="247">
        <f>IF(SUM(G$12,G$21,G$22,G$24,G$31)=0,"",SUM(G$12,G$21,G$24,G$31))</f>
        <v>9</v>
      </c>
      <c r="G3" s="248"/>
      <c r="H3" s="227">
        <v>14.75</v>
      </c>
      <c r="I3" s="247">
        <f>IF(SUM(J$12,J$21,J$22,J$24,J$31)=0,"",SUM(J$12,J$21,J$24,J$31))</f>
        <v>9.5500000000000007</v>
      </c>
      <c r="J3" s="248"/>
      <c r="K3" s="227">
        <v>14.75</v>
      </c>
      <c r="L3" s="247">
        <f>IF(SUM(M$12,M$21,M$22,M$24,M$31)=0,"",SUM(M$12,M$21,M$24,M$31))</f>
        <v>12.75</v>
      </c>
      <c r="M3" s="248"/>
      <c r="N3" s="227"/>
      <c r="O3" s="247" t="str">
        <f>IF(SUM(P$12,P$21,P$22,P$24,P$31)=0,"",SUM(P$12,P$21,P$24,P$31))</f>
        <v/>
      </c>
      <c r="P3" s="248"/>
      <c r="Q3" s="227"/>
      <c r="R3" s="247" t="str">
        <f>IF(SUM(S$12,S$21,S$22,S$24,S$31)=0,"",SUM(S$12,S$21,S$24,S$31))</f>
        <v/>
      </c>
      <c r="S3" s="248"/>
      <c r="T3" s="227"/>
      <c r="U3" s="247" t="str">
        <f>IF(SUM(V$12,V$21,V$22,V$24,V$31)=0,"",SUM(V$12,V$21,V$24,V$31))</f>
        <v/>
      </c>
      <c r="V3" s="248"/>
      <c r="W3" s="54"/>
      <c r="X3" s="63"/>
      <c r="Y3" s="20"/>
      <c r="Z3" s="223"/>
      <c r="AA3" s="224"/>
      <c r="AB3" s="227"/>
      <c r="AC3" s="247" t="str">
        <f>IF(SUM(AD$12,AD$21,AD$22,AD$24,AD$31)=0,"",SUM(AD$12,AD$21,AD$24,AD$31))</f>
        <v/>
      </c>
      <c r="AD3" s="248"/>
      <c r="AE3" s="227">
        <v>14.75</v>
      </c>
      <c r="AF3" s="247" t="str">
        <f>IF(SUM(AG$12,AG$21,AG$22,AG$24,AG$31)=0,"",SUM(AG$12,AG$21,AG$24,AG$31))</f>
        <v/>
      </c>
      <c r="AG3" s="248"/>
      <c r="AH3" s="227">
        <v>14.75</v>
      </c>
      <c r="AI3" s="247" t="str">
        <f>IF(SUM(AJ$12,AJ$21,AJ$22,AJ$24,AJ$31)=0,"",SUM(AJ$12,AJ$21,AJ$24,AJ$31))</f>
        <v/>
      </c>
      <c r="AJ3" s="248"/>
      <c r="AK3" s="227">
        <v>14.75</v>
      </c>
      <c r="AL3" s="247" t="str">
        <f>IF(SUM(AM$12,AM$21,AM$22,AM$24,AM$31)=0,"",SUM(AM$12,AM$21,AM$24,AM$31))</f>
        <v/>
      </c>
      <c r="AM3" s="248"/>
      <c r="AN3" s="227">
        <v>14.75</v>
      </c>
      <c r="AO3" s="247" t="str">
        <f>IF(SUM(AP$12,AP$21,AP$22,AP$24,AP$31)=0,"",SUM(AP$12,AP$21,AP$24,AP$31))</f>
        <v/>
      </c>
      <c r="AP3" s="248"/>
      <c r="AQ3" s="227">
        <v>14.75</v>
      </c>
      <c r="AR3" s="247" t="str">
        <f>IF(SUM(AS$12,AS$21,AS$22,AS$24,AS$31)=0,"",SUM(AS$12,AS$21,AS$24,AS$31))</f>
        <v/>
      </c>
      <c r="AS3" s="248"/>
      <c r="AT3" s="54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2" ht="15" customHeight="1" x14ac:dyDescent="0.25">
      <c r="A4" s="18"/>
      <c r="B4" s="22"/>
      <c r="C4" s="21" t="s">
        <v>20</v>
      </c>
      <c r="D4" s="106" t="s">
        <v>21</v>
      </c>
      <c r="E4" s="277">
        <v>780</v>
      </c>
      <c r="F4" s="249">
        <f>IF(SUM(G$13,G$33,G$36)=0,"",SUM(G$13,G$33,G$36))</f>
        <v>0.5</v>
      </c>
      <c r="G4" s="250"/>
      <c r="H4" s="228">
        <v>1.47</v>
      </c>
      <c r="I4" s="249">
        <f>IF(SUM(J$13,J$33,J$36)=0,"",SUM(J$13,J$33,J$36))</f>
        <v>0.75</v>
      </c>
      <c r="J4" s="250"/>
      <c r="K4" s="228">
        <v>1.47</v>
      </c>
      <c r="L4" s="249">
        <f>IF(SUM(M$13,M$33,M$36)=0,"",SUM(M$13,M$33,M$36))</f>
        <v>1.125</v>
      </c>
      <c r="M4" s="250"/>
      <c r="N4" s="228"/>
      <c r="O4" s="249" t="str">
        <f>IF(SUM(P$13,P$33,P$36)=0,"",SUM(P$13,P$33,P$36))</f>
        <v/>
      </c>
      <c r="P4" s="250"/>
      <c r="Q4" s="228"/>
      <c r="R4" s="249" t="str">
        <f>IF(SUM(S$13,S$33,S$36)=0,"",SUM(S$13,S$33,S$36))</f>
        <v/>
      </c>
      <c r="S4" s="250"/>
      <c r="T4" s="228"/>
      <c r="U4" s="249" t="str">
        <f>IF(SUM(V$13,V$33,V$36)=0,"",SUM(V$13,V$33,V$36))</f>
        <v/>
      </c>
      <c r="V4" s="250"/>
      <c r="W4" s="57"/>
      <c r="X4" s="64"/>
      <c r="Y4" s="22"/>
      <c r="Z4" s="21" t="s">
        <v>20</v>
      </c>
      <c r="AA4" s="106" t="s">
        <v>21</v>
      </c>
      <c r="AB4" s="277">
        <v>800</v>
      </c>
      <c r="AC4" s="249" t="str">
        <f>IF(SUM(AD$13,AD$33,AD$36)=0,"",SUM(AD$13,AD$33,AD$36))</f>
        <v/>
      </c>
      <c r="AD4" s="250"/>
      <c r="AE4" s="228">
        <v>1.47</v>
      </c>
      <c r="AF4" s="249" t="str">
        <f>IF(SUM(AG$13,AG$33,AG$36)=0,"",SUM(AG$13,AG$33,AG$36))</f>
        <v/>
      </c>
      <c r="AG4" s="250"/>
      <c r="AH4" s="228">
        <v>1.47</v>
      </c>
      <c r="AI4" s="249" t="str">
        <f>IF(SUM(AJ$13,AJ$33,AJ$36)=0,"",SUM(AJ$13,AJ$33,AJ$36))</f>
        <v/>
      </c>
      <c r="AJ4" s="250"/>
      <c r="AK4" s="228">
        <v>1.47</v>
      </c>
      <c r="AL4" s="249" t="str">
        <f>IF(SUM(AM$13,AM$33,AM$36)=0,"",SUM(AM$13,AM$33,AM$36))</f>
        <v/>
      </c>
      <c r="AM4" s="250"/>
      <c r="AN4" s="228">
        <v>1.47</v>
      </c>
      <c r="AO4" s="249" t="str">
        <f>IF(SUM(AP$13,AP$33,AP$36)=0,"",SUM(AP$13,AP$33,AP$36))</f>
        <v/>
      </c>
      <c r="AP4" s="250"/>
      <c r="AQ4" s="228">
        <v>1.47</v>
      </c>
      <c r="AR4" s="249" t="str">
        <f>IF(SUM(AS$13,AS$33,AS$36)=0,"",SUM(AS$13,AS$33,AS$36))</f>
        <v/>
      </c>
      <c r="AS4" s="250"/>
      <c r="AT4" s="57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5" spans="1:102" s="23" customFormat="1" ht="15" customHeight="1" x14ac:dyDescent="0.25">
      <c r="A5" s="18"/>
      <c r="B5" s="22"/>
      <c r="C5" s="21" t="s">
        <v>22</v>
      </c>
      <c r="D5" s="107" t="s">
        <v>23</v>
      </c>
      <c r="E5" s="231">
        <v>20</v>
      </c>
      <c r="F5" s="254">
        <f>IF(SUM(G$14,G$17,G$22,G$25,G$34,G$38)=0,"",SUM(G$14,G$17,G$22,G$25,G$34,G$38))</f>
        <v>0.24200000000000002</v>
      </c>
      <c r="G5" s="254"/>
      <c r="H5" s="229">
        <v>7.32</v>
      </c>
      <c r="I5" s="254">
        <f>IF(SUM(J$14,J$17,J$22,J$25,J$34,J$38)=0,"",SUM(J$14,J$17,J$22,J$25,J$34,J$38))</f>
        <v>2.9069999999999996</v>
      </c>
      <c r="J5" s="254"/>
      <c r="K5" s="229">
        <v>7.32</v>
      </c>
      <c r="L5" s="254">
        <f>IF(SUM(M$14,M$17,M$22,M$25,M$34,M$38)=0,"",SUM(M$14,M$17,M$22,M$25,M$34,M$38))</f>
        <v>4.6520000000000001</v>
      </c>
      <c r="M5" s="254"/>
      <c r="N5" s="229"/>
      <c r="O5" s="254" t="str">
        <f>IF(SUM(P$14,P$17,P$22,P$25,P$34,P$38)=0,"",SUM(P$14,P$17,P$22,P$25,P$34,P$38))</f>
        <v/>
      </c>
      <c r="P5" s="254"/>
      <c r="Q5" s="229"/>
      <c r="R5" s="254" t="str">
        <f>IF(SUM(S$14,S$17,S$22,S$25,S$34,S$38)=0,"",SUM(S$14,S$17,S$22,S$25,S$34,S$38))</f>
        <v/>
      </c>
      <c r="S5" s="254"/>
      <c r="T5" s="229"/>
      <c r="U5" s="254" t="str">
        <f>IF(SUM(V$14,V$17,V$22,V$25,V$34,V$38)=0,"",SUM(V$14,V$17,V$22,V$25,V$34,V$38))</f>
        <v/>
      </c>
      <c r="V5" s="254"/>
      <c r="W5" s="58"/>
      <c r="X5" s="65"/>
      <c r="Y5" s="22"/>
      <c r="Z5" s="21" t="s">
        <v>22</v>
      </c>
      <c r="AA5" s="107" t="s">
        <v>23</v>
      </c>
      <c r="AB5" s="231">
        <v>22</v>
      </c>
      <c r="AC5" s="254" t="str">
        <f>IF(SUM(AD$14,AD$17,AD$22,AD$25,AD$34,AD$38)=0,"",SUM(AD$14,AD$17,AD$22,AD$25,AD$34,AD$38))</f>
        <v/>
      </c>
      <c r="AD5" s="254"/>
      <c r="AE5" s="229">
        <v>7.32</v>
      </c>
      <c r="AF5" s="254" t="str">
        <f>IF(SUM(AG$14,AG$17,AG$22,AG$25,AG$34,AG$38)=0,"",SUM(AG$14,AG$17,AG$22,AG$25,AG$34,AG$38))</f>
        <v/>
      </c>
      <c r="AG5" s="254"/>
      <c r="AH5" s="229">
        <v>7.32</v>
      </c>
      <c r="AI5" s="254" t="str">
        <f>IF(SUM(AJ$14,AJ$17,AJ$22,AJ$25,AJ$34,AJ$38)=0,"",SUM(AJ$14,AJ$17,AJ$22,AJ$25,AJ$34,AJ$38))</f>
        <v/>
      </c>
      <c r="AJ5" s="254"/>
      <c r="AK5" s="229">
        <v>7.32</v>
      </c>
      <c r="AL5" s="254" t="str">
        <f>IF(SUM(AM$14,AM$17,AM$22,AM$25,AM$34,AM$38)=0,"",SUM(AM$14,AM$17,AM$22,AM$25,AM$34,AM$38))</f>
        <v/>
      </c>
      <c r="AM5" s="254"/>
      <c r="AN5" s="229">
        <v>7.32</v>
      </c>
      <c r="AO5" s="254" t="str">
        <f>IF(SUM(AP$14,AP$17,AP$22,AP$25,AP$34,AP$38)=0,"",SUM(AP$14,AP$17,AP$22,AP$25,AP$34,AP$38))</f>
        <v/>
      </c>
      <c r="AP5" s="254"/>
      <c r="AQ5" s="229">
        <v>7.32</v>
      </c>
      <c r="AR5" s="254" t="str">
        <f>IF(SUM(AS$14,AS$17,AS$22,AS$25,AS$34,AS$38)=0,"",SUM(AS$14,AS$17,AS$22,AS$25,AS$34,AS$38))</f>
        <v/>
      </c>
      <c r="AS5" s="254"/>
      <c r="AT5" s="5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</row>
    <row r="6" spans="1:102" s="23" customFormat="1" ht="15" customHeight="1" x14ac:dyDescent="0.25">
      <c r="A6" s="18"/>
      <c r="B6" s="22"/>
      <c r="C6" s="24" t="s">
        <v>24</v>
      </c>
      <c r="D6" s="108" t="s">
        <v>25</v>
      </c>
      <c r="E6" s="278">
        <v>8</v>
      </c>
      <c r="F6" s="255">
        <f>IF(SUM(G$19)=0,"",SUM(G$19))</f>
        <v>7.0000000000000007E-2</v>
      </c>
      <c r="G6" s="256"/>
      <c r="H6" s="229">
        <v>7.0000000000000007E-2</v>
      </c>
      <c r="I6" s="255">
        <f>IF(SUM(J$19)=0,"",SUM(J$19))</f>
        <v>7.4999999999999997E-2</v>
      </c>
      <c r="J6" s="256"/>
      <c r="K6" s="229">
        <v>7.0000000000000007E-2</v>
      </c>
      <c r="L6" s="255">
        <f>IF(SUM(M$19)=0,"",SUM(M$19))</f>
        <v>4.4999999999999998E-2</v>
      </c>
      <c r="M6" s="256"/>
      <c r="N6" s="229"/>
      <c r="O6" s="255" t="str">
        <f>IF(SUM(P$19)=0,"",SUM(P$19))</f>
        <v/>
      </c>
      <c r="P6" s="256"/>
      <c r="Q6" s="229"/>
      <c r="R6" s="255" t="str">
        <f>IF(SUM(S$19)=0,"",SUM(S$19))</f>
        <v/>
      </c>
      <c r="S6" s="256"/>
      <c r="T6" s="229"/>
      <c r="U6" s="255" t="str">
        <f>IF(SUM(V$19)=0,"",SUM(V$19))</f>
        <v/>
      </c>
      <c r="V6" s="256"/>
      <c r="W6" s="59"/>
      <c r="X6" s="66"/>
      <c r="Y6" s="22"/>
      <c r="Z6" s="24" t="s">
        <v>24</v>
      </c>
      <c r="AA6" s="108" t="s">
        <v>25</v>
      </c>
      <c r="AB6" s="278">
        <v>8</v>
      </c>
      <c r="AC6" s="255" t="str">
        <f>IF(SUM(AD$19)=0,"",SUM(AD$19))</f>
        <v/>
      </c>
      <c r="AD6" s="256"/>
      <c r="AE6" s="229">
        <v>7.0000000000000007E-2</v>
      </c>
      <c r="AF6" s="255" t="str">
        <f>IF(SUM(AG$19)=0,"",SUM(AG$19))</f>
        <v/>
      </c>
      <c r="AG6" s="256"/>
      <c r="AH6" s="229">
        <v>7.0000000000000007E-2</v>
      </c>
      <c r="AI6" s="255" t="str">
        <f>IF(SUM(AJ$19)=0,"",SUM(AJ$19))</f>
        <v/>
      </c>
      <c r="AJ6" s="256"/>
      <c r="AK6" s="229">
        <v>7.0000000000000007E-2</v>
      </c>
      <c r="AL6" s="255" t="str">
        <f>IF(SUM(AM$19)=0,"",SUM(AM$19))</f>
        <v/>
      </c>
      <c r="AM6" s="256"/>
      <c r="AN6" s="229">
        <v>7.0000000000000007E-2</v>
      </c>
      <c r="AO6" s="255" t="str">
        <f>IF(SUM(AP$19)=0,"",SUM(AP$19))</f>
        <v/>
      </c>
      <c r="AP6" s="256"/>
      <c r="AQ6" s="229">
        <v>7.0000000000000007E-2</v>
      </c>
      <c r="AR6" s="255" t="str">
        <f>IF(SUM(AS$19)=0,"",SUM(AS$19))</f>
        <v/>
      </c>
      <c r="AS6" s="256"/>
      <c r="AT6" s="59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</row>
    <row r="7" spans="1:102" ht="15" customHeight="1" x14ac:dyDescent="0.25">
      <c r="A7" s="18"/>
      <c r="B7" s="22"/>
      <c r="C7" s="21" t="s">
        <v>26</v>
      </c>
      <c r="D7" s="106" t="s">
        <v>27</v>
      </c>
      <c r="E7" s="278">
        <v>17</v>
      </c>
      <c r="F7" s="243">
        <f>IF(SUM(G$15,G$18,G$27,G$30)=0,"",SUM(G$15,G$18,G$27,G$30))</f>
        <v>1.9000000000000001</v>
      </c>
      <c r="G7" s="244"/>
      <c r="H7" s="229">
        <v>0.8</v>
      </c>
      <c r="I7" s="243">
        <f>IF(SUM(J$15,J$18,J$27,J$30)=0,"",SUM(J$15,J$18,J$27,J$30))</f>
        <v>1.1250000000000002</v>
      </c>
      <c r="J7" s="244"/>
      <c r="K7" s="229">
        <v>0.8</v>
      </c>
      <c r="L7" s="243">
        <f>IF(SUM(M$15,M$18,M$27,M$30)=0,"",SUM(M$15,M$18,M$27,M$30))</f>
        <v>0.41000000000000003</v>
      </c>
      <c r="M7" s="244"/>
      <c r="N7" s="229"/>
      <c r="O7" s="243" t="str">
        <f>IF(SUM(P$15,P$18,P$27,P$30)=0,"",SUM(P$15,P$18,P$27,P$30))</f>
        <v/>
      </c>
      <c r="P7" s="244"/>
      <c r="Q7" s="229"/>
      <c r="R7" s="243" t="str">
        <f>IF(SUM(S$15,S$18,S$27,S$30)=0,"",SUM(S$15,S$18,S$27,S$30))</f>
        <v/>
      </c>
      <c r="S7" s="244"/>
      <c r="T7" s="229"/>
      <c r="U7" s="243" t="str">
        <f>IF(SUM(V$15,V$18,V$27,V$30)=0,"",SUM(V$15,V$18,V$27,V$30))</f>
        <v/>
      </c>
      <c r="V7" s="244"/>
      <c r="W7" s="54"/>
      <c r="X7" s="63"/>
      <c r="Y7" s="22"/>
      <c r="Z7" s="21" t="s">
        <v>26</v>
      </c>
      <c r="AA7" s="106" t="s">
        <v>27</v>
      </c>
      <c r="AB7" s="278">
        <v>12</v>
      </c>
      <c r="AC7" s="243" t="str">
        <f>IF(SUM(AD$15,AD$18,AD$27,AD$30)=0,"",SUM(AD$15,AD$18,AD$27,AD$30))</f>
        <v/>
      </c>
      <c r="AD7" s="244"/>
      <c r="AE7" s="229">
        <v>0.8</v>
      </c>
      <c r="AF7" s="243" t="str">
        <f>IF(SUM(AG$15,AG$18,AG$27,AG$30)=0,"",SUM(AG$15,AG$18,AG$27,AG$30))</f>
        <v/>
      </c>
      <c r="AG7" s="244"/>
      <c r="AH7" s="229">
        <v>0.8</v>
      </c>
      <c r="AI7" s="243" t="str">
        <f>IF(SUM(AJ$15,AJ$18,AJ$27,AJ$30)=0,"",SUM(AJ$15,AJ$18,AJ$27,AJ$30))</f>
        <v/>
      </c>
      <c r="AJ7" s="244"/>
      <c r="AK7" s="229">
        <v>0.8</v>
      </c>
      <c r="AL7" s="243" t="str">
        <f>IF(SUM(AM$15,AM$18,AM$27,AM$30)=0,"",SUM(AM$15,AM$18,AM$27,AM$30))</f>
        <v/>
      </c>
      <c r="AM7" s="244"/>
      <c r="AN7" s="229">
        <v>0.8</v>
      </c>
      <c r="AO7" s="243" t="str">
        <f>IF(SUM(AP$15,AP$18,AP$27,AP$30)=0,"",SUM(AP$15,AP$18,AP$27,AP$30))</f>
        <v/>
      </c>
      <c r="AP7" s="244"/>
      <c r="AQ7" s="229">
        <v>0.8</v>
      </c>
      <c r="AR7" s="243" t="str">
        <f>IF(SUM(AS$15,AS$18,AS$27,AS$30)=0,"",SUM(AS$15,AS$18,AS$27,AS$30))</f>
        <v/>
      </c>
      <c r="AS7" s="244"/>
      <c r="AT7" s="54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</row>
    <row r="8" spans="1:102" ht="15" customHeight="1" thickBot="1" x14ac:dyDescent="0.3">
      <c r="A8" s="18"/>
      <c r="B8" s="22"/>
      <c r="C8" s="47" t="s">
        <v>28</v>
      </c>
      <c r="D8" s="109" t="s">
        <v>29</v>
      </c>
      <c r="E8" s="279">
        <v>7</v>
      </c>
      <c r="F8" s="245">
        <f>IF(SUM(G$26,G$29)=0,"",SUM(G$26,G$29))</f>
        <v>0.18</v>
      </c>
      <c r="G8" s="246"/>
      <c r="H8" s="230">
        <v>0.23</v>
      </c>
      <c r="I8" s="245">
        <f>IF(SUM(J$26,J$29)=0,"",SUM(J$26,J$29))</f>
        <v>0.10500000000000001</v>
      </c>
      <c r="J8" s="246"/>
      <c r="K8" s="230">
        <v>0.23</v>
      </c>
      <c r="L8" s="245">
        <f>IF(SUM(M$26,M$29)=0,"",SUM(M$26,M$29))</f>
        <v>4.4999999999999998E-2</v>
      </c>
      <c r="M8" s="246"/>
      <c r="N8" s="230"/>
      <c r="O8" s="245" t="str">
        <f>IF(SUM(P$26,P$29)=0,"",SUM(P$26,P$29))</f>
        <v/>
      </c>
      <c r="P8" s="246"/>
      <c r="Q8" s="230"/>
      <c r="R8" s="245" t="str">
        <f>IF(SUM(S$26,S$29)=0,"",SUM(S$26,S$29))</f>
        <v/>
      </c>
      <c r="S8" s="246"/>
      <c r="T8" s="230"/>
      <c r="U8" s="245" t="str">
        <f>IF(SUM(V$26,V$29)=0,"",SUM(V$26,V$29))</f>
        <v/>
      </c>
      <c r="V8" s="246"/>
      <c r="W8" s="58"/>
      <c r="X8" s="65"/>
      <c r="Y8" s="22"/>
      <c r="Z8" s="47" t="s">
        <v>28</v>
      </c>
      <c r="AA8" s="109" t="s">
        <v>29</v>
      </c>
      <c r="AB8" s="279">
        <v>6.9</v>
      </c>
      <c r="AC8" s="245" t="str">
        <f>IF(SUM(AD$26,AD$29)=0,"",SUM(AD$26,AD$29))</f>
        <v/>
      </c>
      <c r="AD8" s="246"/>
      <c r="AE8" s="230">
        <v>0.23</v>
      </c>
      <c r="AF8" s="245" t="str">
        <f>IF(SUM(AG$26,AG$29)=0,"",SUM(AG$26,AG$29))</f>
        <v/>
      </c>
      <c r="AG8" s="246"/>
      <c r="AH8" s="230">
        <v>0.23</v>
      </c>
      <c r="AI8" s="245" t="str">
        <f>IF(SUM(AJ$26,AJ$29)=0,"",SUM(AJ$26,AJ$29))</f>
        <v/>
      </c>
      <c r="AJ8" s="246"/>
      <c r="AK8" s="230">
        <v>0.23</v>
      </c>
      <c r="AL8" s="245" t="str">
        <f>IF(SUM(AM$26,AM$29)=0,"",SUM(AM$26,AM$29))</f>
        <v/>
      </c>
      <c r="AM8" s="246"/>
      <c r="AN8" s="230">
        <v>0.23</v>
      </c>
      <c r="AO8" s="245" t="str">
        <f>IF(SUM(AP$26,AP$29)=0,"",SUM(AP$26,AP$29))</f>
        <v/>
      </c>
      <c r="AP8" s="246"/>
      <c r="AQ8" s="230">
        <v>0.23</v>
      </c>
      <c r="AR8" s="245" t="str">
        <f>IF(SUM(AS$26,AS$29)=0,"",SUM(AS$26,AS$29))</f>
        <v/>
      </c>
      <c r="AS8" s="246"/>
      <c r="AT8" s="5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</row>
    <row r="9" spans="1:102" ht="24" customHeight="1" thickBot="1" x14ac:dyDescent="0.45">
      <c r="A9" s="18"/>
      <c r="B9" s="22"/>
      <c r="C9" s="45" t="s">
        <v>39</v>
      </c>
      <c r="D9" s="46"/>
      <c r="E9" s="141"/>
      <c r="F9" s="46"/>
      <c r="G9" s="142"/>
      <c r="H9" s="257"/>
      <c r="I9" s="258"/>
      <c r="J9" s="258"/>
      <c r="K9" s="259"/>
      <c r="L9" s="260"/>
      <c r="M9" s="191"/>
      <c r="N9" s="257"/>
      <c r="O9" s="258"/>
      <c r="P9" s="258"/>
      <c r="Q9" s="259"/>
      <c r="R9" s="260"/>
      <c r="S9" s="191"/>
      <c r="T9" s="49"/>
      <c r="U9" s="48"/>
      <c r="V9" s="49"/>
      <c r="W9" s="50"/>
      <c r="X9" s="67"/>
      <c r="Y9" s="22"/>
      <c r="Z9" s="45" t="s">
        <v>39</v>
      </c>
      <c r="AA9" s="46"/>
      <c r="AB9" s="141"/>
      <c r="AC9" s="46"/>
      <c r="AD9" s="142"/>
      <c r="AE9" s="257"/>
      <c r="AF9" s="258"/>
      <c r="AG9" s="258"/>
      <c r="AH9" s="259"/>
      <c r="AI9" s="260"/>
      <c r="AJ9" s="191"/>
      <c r="AK9" s="257"/>
      <c r="AL9" s="258"/>
      <c r="AM9" s="258"/>
      <c r="AN9" s="259"/>
      <c r="AO9" s="260"/>
      <c r="AP9" s="191"/>
      <c r="AQ9" s="49"/>
      <c r="AR9" s="48"/>
      <c r="AS9" s="49"/>
      <c r="AT9" s="50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</row>
    <row r="10" spans="1:102" ht="24" customHeight="1" thickBot="1" x14ac:dyDescent="0.3">
      <c r="A10" s="18"/>
      <c r="B10" s="20"/>
      <c r="C10" s="218" t="s">
        <v>51</v>
      </c>
      <c r="D10" s="219" t="s">
        <v>52</v>
      </c>
      <c r="E10" s="251">
        <v>46051</v>
      </c>
      <c r="F10" s="252"/>
      <c r="G10" s="253"/>
      <c r="H10" s="252">
        <v>46059</v>
      </c>
      <c r="I10" s="252"/>
      <c r="J10" s="252"/>
      <c r="K10" s="251">
        <v>46066</v>
      </c>
      <c r="L10" s="252"/>
      <c r="M10" s="253"/>
      <c r="N10" s="251"/>
      <c r="O10" s="252"/>
      <c r="P10" s="253"/>
      <c r="Q10" s="251"/>
      <c r="R10" s="252"/>
      <c r="S10" s="253"/>
      <c r="T10" s="252"/>
      <c r="U10" s="252"/>
      <c r="V10" s="252"/>
      <c r="W10" s="51"/>
      <c r="X10" s="62"/>
      <c r="Y10" s="20"/>
      <c r="Z10" s="218" t="s">
        <v>51</v>
      </c>
      <c r="AA10" s="219" t="s">
        <v>52</v>
      </c>
      <c r="AB10" s="251">
        <v>46051</v>
      </c>
      <c r="AC10" s="252"/>
      <c r="AD10" s="253"/>
      <c r="AE10" s="252">
        <v>46059</v>
      </c>
      <c r="AF10" s="252"/>
      <c r="AG10" s="252"/>
      <c r="AH10" s="251">
        <v>46066</v>
      </c>
      <c r="AI10" s="252"/>
      <c r="AJ10" s="253"/>
      <c r="AK10" s="251"/>
      <c r="AL10" s="252"/>
      <c r="AM10" s="253"/>
      <c r="AN10" s="251"/>
      <c r="AO10" s="252"/>
      <c r="AP10" s="253"/>
      <c r="AQ10" s="252"/>
      <c r="AR10" s="252"/>
      <c r="AS10" s="252"/>
      <c r="AT10" s="51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</row>
    <row r="11" spans="1:102" s="18" customFormat="1" ht="30" customHeight="1" thickTop="1" thickBot="1" x14ac:dyDescent="0.3">
      <c r="A11" s="27"/>
      <c r="B11" s="22"/>
      <c r="C11" s="29" t="s">
        <v>37</v>
      </c>
      <c r="D11" s="110"/>
      <c r="E11" s="143" t="s">
        <v>31</v>
      </c>
      <c r="F11" s="70"/>
      <c r="G11" s="144" t="s">
        <v>32</v>
      </c>
      <c r="H11" s="81" t="s">
        <v>31</v>
      </c>
      <c r="I11" s="78"/>
      <c r="J11" s="81" t="s">
        <v>32</v>
      </c>
      <c r="K11" s="192" t="s">
        <v>31</v>
      </c>
      <c r="L11" s="78">
        <v>5</v>
      </c>
      <c r="M11" s="193" t="s">
        <v>32</v>
      </c>
      <c r="N11" s="192" t="s">
        <v>31</v>
      </c>
      <c r="O11" s="78"/>
      <c r="P11" s="193" t="s">
        <v>32</v>
      </c>
      <c r="Q11" s="192" t="s">
        <v>31</v>
      </c>
      <c r="R11" s="78"/>
      <c r="S11" s="193" t="s">
        <v>32</v>
      </c>
      <c r="T11" s="81" t="s">
        <v>31</v>
      </c>
      <c r="U11" s="78"/>
      <c r="V11" s="82" t="s">
        <v>32</v>
      </c>
      <c r="W11" s="52"/>
      <c r="X11" s="60"/>
      <c r="Y11" s="22"/>
      <c r="Z11" s="29" t="s">
        <v>37</v>
      </c>
      <c r="AA11" s="110"/>
      <c r="AB11" s="143" t="s">
        <v>31</v>
      </c>
      <c r="AC11" s="70"/>
      <c r="AD11" s="144" t="s">
        <v>32</v>
      </c>
      <c r="AE11" s="81" t="s">
        <v>31</v>
      </c>
      <c r="AF11" s="78"/>
      <c r="AG11" s="81" t="s">
        <v>32</v>
      </c>
      <c r="AH11" s="192" t="s">
        <v>31</v>
      </c>
      <c r="AI11" s="78"/>
      <c r="AJ11" s="193" t="s">
        <v>32</v>
      </c>
      <c r="AK11" s="192" t="s">
        <v>31</v>
      </c>
      <c r="AL11" s="78"/>
      <c r="AM11" s="193" t="s">
        <v>32</v>
      </c>
      <c r="AN11" s="192" t="s">
        <v>31</v>
      </c>
      <c r="AO11" s="78"/>
      <c r="AP11" s="193" t="s">
        <v>32</v>
      </c>
      <c r="AQ11" s="81" t="s">
        <v>31</v>
      </c>
      <c r="AR11" s="78"/>
      <c r="AS11" s="82" t="s">
        <v>32</v>
      </c>
      <c r="AT11" s="52"/>
    </row>
    <row r="12" spans="1:102" ht="20.100000000000001" customHeight="1" thickTop="1" x14ac:dyDescent="0.25">
      <c r="A12" s="18"/>
      <c r="B12" s="22"/>
      <c r="C12" s="36" t="s">
        <v>3</v>
      </c>
      <c r="D12" s="111"/>
      <c r="E12" s="145" t="s">
        <v>49</v>
      </c>
      <c r="F12" s="71" t="str">
        <f>IF(((F$11/$D$2)/(Konstante!$D8/ Konstante!$E8)* Konstante!$F8)=0,"",((F$11/$D$2)/( Konstante!$D8/ Konstante!$E8)* Konstante!$F8))</f>
        <v/>
      </c>
      <c r="G12" s="146" t="str">
        <f>IF(SUM(E12:F12)=0,"",SUM(E12:F12))</f>
        <v/>
      </c>
      <c r="H12" s="128"/>
      <c r="I12" s="83" t="str">
        <f>IF(((I$11/$D$2)/(Konstante!$D8/ Konstante!$E8)* Konstante!$F8)=0,"",((I$11/$D$2)/( Konstante!$D8/ Konstante!$E8)* Konstante!$F8))</f>
        <v/>
      </c>
      <c r="J12" s="71" t="str">
        <f>IF(SUM(H12:I12)=0,"",SUM(H12:I12))</f>
        <v/>
      </c>
      <c r="K12" s="194">
        <v>10</v>
      </c>
      <c r="L12" s="73">
        <f>IF(((L$11/$D$2)/(Konstante!$D8/ Konstante!$E8)* Konstante!$F8)=0,"",((L$11/$D$2)/( Konstante!$D8/ Konstante!$E8)* Konstante!$F8))</f>
        <v>1.25</v>
      </c>
      <c r="M12" s="146">
        <f>IF(SUM(K12:L12)=0,"",SUM(K12:L12))</f>
        <v>11.25</v>
      </c>
      <c r="N12" s="194"/>
      <c r="O12" s="71" t="str">
        <f>IF(((O$11/$D$2)/(Konstante!$D8/ Konstante!$E8)* Konstante!$F8)=0,"",((O$11/$D$2)/( Konstante!$D8/ Konstante!$E8)* Konstante!$F8))</f>
        <v/>
      </c>
      <c r="P12" s="146" t="str">
        <f>IF(SUM(N12:O12)=0,"",SUM(N12:O12))</f>
        <v/>
      </c>
      <c r="Q12" s="194"/>
      <c r="R12" s="71" t="str">
        <f>IF(((R$11/$D$2)/(Konstante!$D8/ Konstante!$E8)* Konstante!$F8)=0,"",((R$11/$D$2)/( Konstante!$D8/ Konstante!$E8)* Konstante!$F8))</f>
        <v/>
      </c>
      <c r="S12" s="146" t="str">
        <f>IF(SUM(Q12:R12)=0,"",SUM(Q12:R12))</f>
        <v/>
      </c>
      <c r="T12" s="185"/>
      <c r="U12" s="71" t="str">
        <f>IF(((U$11/$D$2)/(Konstante!$D8/ Konstante!$E8)* Konstante!$F8)=0,"",((U$11/$D$2)/( Konstante!$D8/ Konstante!$E8)* Konstante!$F8))</f>
        <v/>
      </c>
      <c r="V12" s="72" t="str">
        <f>IF(SUM(T12:U12)=0,"",SUM(T12:U12))</f>
        <v/>
      </c>
      <c r="W12" s="52"/>
      <c r="X12" s="60"/>
      <c r="Y12" s="22"/>
      <c r="Z12" s="36" t="s">
        <v>3</v>
      </c>
      <c r="AA12" s="111"/>
      <c r="AB12" s="145" t="s">
        <v>49</v>
      </c>
      <c r="AC12" s="71" t="str">
        <f>IF(((AC$11/$D$2)/(Konstante!$D8/ Konstante!$E8)* Konstante!$F8)=0,"",((AC$11/$D$2)/( Konstante!$D8/ Konstante!$E8)* Konstante!$F8))</f>
        <v/>
      </c>
      <c r="AD12" s="146" t="str">
        <f>IF(SUM(AB12:AC12)=0,"",SUM(AB12:AC12))</f>
        <v/>
      </c>
      <c r="AE12" s="128"/>
      <c r="AF12" s="83" t="str">
        <f>IF(((AF$11/$D$2)/(Konstante!$D8/ Konstante!$E8)* Konstante!$F8)=0,"",((AF$11/$D$2)/( Konstante!$D8/ Konstante!$E8)* Konstante!$F8))</f>
        <v/>
      </c>
      <c r="AG12" s="71" t="str">
        <f>IF(SUM(AE12:AF12)=0,"",SUM(AE12:AF12))</f>
        <v/>
      </c>
      <c r="AH12" s="194"/>
      <c r="AI12" s="73" t="str">
        <f>IF(((AI$11/$D$2)/(Konstante!$D8/ Konstante!$E8)* Konstante!$F8)=0,"",((AI$11/$D$2)/( Konstante!$D8/ Konstante!$E8)* Konstante!$F8))</f>
        <v/>
      </c>
      <c r="AJ12" s="146" t="str">
        <f>IF(SUM(AH12:AI12)=0,"",SUM(AH12:AI12))</f>
        <v/>
      </c>
      <c r="AK12" s="194"/>
      <c r="AL12" s="71" t="str">
        <f>IF(((AL$11/$D$2)/(Konstante!$D8/ Konstante!$E8)* Konstante!$F8)=0,"",((AL$11/$D$2)/( Konstante!$D8/ Konstante!$E8)* Konstante!$F8))</f>
        <v/>
      </c>
      <c r="AM12" s="146" t="str">
        <f>IF(SUM(AK12:AL12)=0,"",SUM(AK12:AL12))</f>
        <v/>
      </c>
      <c r="AN12" s="194"/>
      <c r="AO12" s="71" t="str">
        <f>IF(((AO$11/$D$2)/(Konstante!$D8/ Konstante!$E8)* Konstante!$F8)=0,"",((AO$11/$D$2)/( Konstante!$D8/ Konstante!$E8)* Konstante!$F8))</f>
        <v/>
      </c>
      <c r="AP12" s="146" t="str">
        <f>IF(SUM(AN12:AO12)=0,"",SUM(AN12:AO12))</f>
        <v/>
      </c>
      <c r="AQ12" s="185"/>
      <c r="AR12" s="71" t="str">
        <f>IF(((AR$11/$D$2)/(Konstante!$D8/ Konstante!$E8)* Konstante!$F8)=0,"",((AR$11/$D$2)/( Konstante!$D8/ Konstante!$E8)* Konstante!$F8))</f>
        <v/>
      </c>
      <c r="AS12" s="72" t="str">
        <f>IF(SUM(AQ12:AR12)=0,"",SUM(AQ12:AR12))</f>
        <v/>
      </c>
      <c r="AT12" s="52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2" ht="20.100000000000001" customHeight="1" x14ac:dyDescent="0.25">
      <c r="A13" s="18"/>
      <c r="B13" s="22"/>
      <c r="C13" s="36" t="s">
        <v>4</v>
      </c>
      <c r="D13" s="111"/>
      <c r="E13" s="147"/>
      <c r="F13" s="73" t="str">
        <f>IF(((F$11/$D$2)/(Konstante!$D9/ Konstante!$E9)* Konstante!$F9)=0,"",((F$11/$D$2)/( Konstante!$D9/ Konstante!$E9)* Konstante!$F9))</f>
        <v/>
      </c>
      <c r="G13" s="148" t="str">
        <f t="shared" ref="G13:G36" si="0">IF(SUM(E13:F13)=0,"",SUM(E13:F13))</f>
        <v/>
      </c>
      <c r="H13" s="128"/>
      <c r="I13" s="73" t="str">
        <f>IF(((I$11/$D$2)/(Konstante!$D9/ Konstante!$E9)* Konstante!$F9)=0,"",((I$11/$D$2)/( Konstante!$D9/ Konstante!$E9)* Konstante!$F9))</f>
        <v/>
      </c>
      <c r="J13" s="73" t="str">
        <f t="shared" ref="J13:J15" si="1">IF(SUM(H13:I13)=0,"",SUM(H13:I13))</f>
        <v/>
      </c>
      <c r="K13" s="195"/>
      <c r="L13" s="73">
        <f>IF(((L$11/$D$2)/(Konstante!$D9/ Konstante!$E9)* Konstante!$F9)=0,"",((L$11/$D$2)/( Konstante!$D9/ Konstante!$E9)* Konstante!$F9))</f>
        <v>0.125</v>
      </c>
      <c r="M13" s="148">
        <f t="shared" ref="M13:M15" si="2">IF(SUM(K13:L13)=0,"",SUM(K13:L13))</f>
        <v>0.125</v>
      </c>
      <c r="N13" s="195"/>
      <c r="O13" s="73" t="str">
        <f>IF(((O$11/$D$2)/(Konstante!$D9/ Konstante!$E9)* Konstante!$F9)=0,"",((O$11/$D$2)/( Konstante!$D9/ Konstante!$E9)* Konstante!$F9))</f>
        <v/>
      </c>
      <c r="P13" s="148" t="str">
        <f t="shared" ref="P13:P15" si="3">IF(SUM(N13:O13)=0,"",SUM(N13:O13))</f>
        <v/>
      </c>
      <c r="Q13" s="195"/>
      <c r="R13" s="73" t="str">
        <f>IF(((R$11/$D$2)/(Konstante!$D9/ Konstante!$E9)* Konstante!$F9)=0,"",((R$11/$D$2)/( Konstante!$D9/ Konstante!$E9)* Konstante!$F9))</f>
        <v/>
      </c>
      <c r="S13" s="148" t="str">
        <f t="shared" ref="S13:S15" si="4">IF(SUM(Q13:R13)=0,"",SUM(Q13:R13))</f>
        <v/>
      </c>
      <c r="T13" s="186"/>
      <c r="U13" s="73" t="str">
        <f>IF(((U$11/$D$2)/(Konstante!$D9/ Konstante!$E9)* Konstante!$F9)=0,"",((U$11/$D$2)/( Konstante!$D9/ Konstante!$E9)* Konstante!$F9))</f>
        <v/>
      </c>
      <c r="V13" s="74" t="str">
        <f t="shared" ref="V13:V15" si="5">IF(SUM(T13:U13)=0,"",SUM(T13:U13))</f>
        <v/>
      </c>
      <c r="W13" s="52"/>
      <c r="X13" s="60"/>
      <c r="Y13" s="22"/>
      <c r="Z13" s="36" t="s">
        <v>4</v>
      </c>
      <c r="AA13" s="111"/>
      <c r="AB13" s="147"/>
      <c r="AC13" s="73" t="str">
        <f>IF(((AC$11/$D$2)/(Konstante!$D9/ Konstante!$E9)* Konstante!$F9)=0,"",((AC$11/$D$2)/( Konstante!$D9/ Konstante!$E9)* Konstante!$F9))</f>
        <v/>
      </c>
      <c r="AD13" s="148" t="str">
        <f t="shared" ref="AD13:AD15" si="6">IF(SUM(AB13:AC13)=0,"",SUM(AB13:AC13))</f>
        <v/>
      </c>
      <c r="AE13" s="128"/>
      <c r="AF13" s="73" t="str">
        <f>IF(((AF$11/$D$2)/(Konstante!$D9/ Konstante!$E9)* Konstante!$F9)=0,"",((AF$11/$D$2)/( Konstante!$D9/ Konstante!$E9)* Konstante!$F9))</f>
        <v/>
      </c>
      <c r="AG13" s="73" t="str">
        <f t="shared" ref="AG13:AG15" si="7">IF(SUM(AE13:AF13)=0,"",SUM(AE13:AF13))</f>
        <v/>
      </c>
      <c r="AH13" s="195"/>
      <c r="AI13" s="73" t="str">
        <f>IF(((AI$11/$D$2)/(Konstante!$D9/ Konstante!$E9)* Konstante!$F9)=0,"",((AI$11/$D$2)/( Konstante!$D9/ Konstante!$E9)* Konstante!$F9))</f>
        <v/>
      </c>
      <c r="AJ13" s="148" t="str">
        <f t="shared" ref="AJ13:AJ15" si="8">IF(SUM(AH13:AI13)=0,"",SUM(AH13:AI13))</f>
        <v/>
      </c>
      <c r="AK13" s="195"/>
      <c r="AL13" s="73" t="str">
        <f>IF(((AL$11/$D$2)/(Konstante!$D9/ Konstante!$E9)* Konstante!$F9)=0,"",((AL$11/$D$2)/( Konstante!$D9/ Konstante!$E9)* Konstante!$F9))</f>
        <v/>
      </c>
      <c r="AM13" s="148" t="str">
        <f t="shared" ref="AM13:AM15" si="9">IF(SUM(AK13:AL13)=0,"",SUM(AK13:AL13))</f>
        <v/>
      </c>
      <c r="AN13" s="195"/>
      <c r="AO13" s="73" t="str">
        <f>IF(((AO$11/$D$2)/(Konstante!$D9/ Konstante!$E9)* Konstante!$F9)=0,"",((AO$11/$D$2)/( Konstante!$D9/ Konstante!$E9)* Konstante!$F9))</f>
        <v/>
      </c>
      <c r="AP13" s="148" t="str">
        <f t="shared" ref="AP13:AP15" si="10">IF(SUM(AN13:AO13)=0,"",SUM(AN13:AO13))</f>
        <v/>
      </c>
      <c r="AQ13" s="186"/>
      <c r="AR13" s="73" t="str">
        <f>IF(((AR$11/$D$2)/(Konstante!$D9/ Konstante!$E9)* Konstante!$F9)=0,"",((AR$11/$D$2)/( Konstante!$D9/ Konstante!$E9)* Konstante!$F9))</f>
        <v/>
      </c>
      <c r="AS13" s="74" t="str">
        <f t="shared" ref="AS13:AS15" si="11">IF(SUM(AQ13:AR13)=0,"",SUM(AQ13:AR13))</f>
        <v/>
      </c>
      <c r="AT13" s="52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</row>
    <row r="14" spans="1:102" ht="20.100000000000001" customHeight="1" x14ac:dyDescent="0.25">
      <c r="A14" s="18"/>
      <c r="B14" s="22"/>
      <c r="C14" s="37" t="s">
        <v>7</v>
      </c>
      <c r="D14" s="112"/>
      <c r="E14" s="147"/>
      <c r="F14" s="73" t="str">
        <f>IF(((F$11/$D$2)/(Konstante!$D10/ Konstante!$E10)* Konstante!$F10)=0,"",((F$11/$D$2)/( Konstante!$D10/ Konstante!$E10)* Konstante!$F10))</f>
        <v/>
      </c>
      <c r="G14" s="148" t="str">
        <f t="shared" si="0"/>
        <v/>
      </c>
      <c r="H14" s="128"/>
      <c r="I14" s="73" t="str">
        <f>IF(((I$11/$D$2)/(Konstante!$D10/ Konstante!$E10)* Konstante!$F10)=0,"",((I$11/$D$2)/( Konstante!$D10/ Konstante!$E10)* Konstante!$F10))</f>
        <v/>
      </c>
      <c r="J14" s="73" t="str">
        <f t="shared" si="1"/>
        <v/>
      </c>
      <c r="K14" s="195"/>
      <c r="L14" s="73">
        <f>IF(((L$11/$D$2)/(Konstante!$D10/ Konstante!$E10)* Konstante!$F10)=0,"",((L$11/$D$2)/( Konstante!$D10/ Konstante!$E10)* Konstante!$F10))</f>
        <v>1.625</v>
      </c>
      <c r="M14" s="148">
        <f t="shared" si="2"/>
        <v>1.625</v>
      </c>
      <c r="N14" s="195"/>
      <c r="O14" s="73" t="str">
        <f>IF(((O$11/$D$2)/(Konstante!$D10/ Konstante!$E10)* Konstante!$F10)=0,"",((O$11/$D$2)/( Konstante!$D10/ Konstante!$E10)* Konstante!$F10))</f>
        <v/>
      </c>
      <c r="P14" s="148" t="str">
        <f t="shared" si="3"/>
        <v/>
      </c>
      <c r="Q14" s="195"/>
      <c r="R14" s="73" t="str">
        <f>IF(((R$11/$D$2)/(Konstante!$D10/ Konstante!$E10)* Konstante!$F10)=0,"",((R$11/$D$2)/( Konstante!$D10/ Konstante!$E10)* Konstante!$F10))</f>
        <v/>
      </c>
      <c r="S14" s="148" t="str">
        <f t="shared" si="4"/>
        <v/>
      </c>
      <c r="T14" s="186"/>
      <c r="U14" s="73" t="str">
        <f>IF(((U$11/$D$2)/(Konstante!$D10/ Konstante!$E10)* Konstante!$F10)=0,"",((U$11/$D$2)/( Konstante!$D10/ Konstante!$E10)* Konstante!$F10))</f>
        <v/>
      </c>
      <c r="V14" s="73" t="str">
        <f t="shared" si="5"/>
        <v/>
      </c>
      <c r="W14" s="52"/>
      <c r="X14" s="60"/>
      <c r="Y14" s="22"/>
      <c r="Z14" s="37" t="s">
        <v>7</v>
      </c>
      <c r="AA14" s="112"/>
      <c r="AB14" s="147"/>
      <c r="AC14" s="73" t="str">
        <f>IF(((AC$11/$D$2)/(Konstante!$D10/ Konstante!$E10)* Konstante!$F10)=0,"",((AC$11/$D$2)/( Konstante!$D10/ Konstante!$E10)* Konstante!$F10))</f>
        <v/>
      </c>
      <c r="AD14" s="148" t="str">
        <f t="shared" si="6"/>
        <v/>
      </c>
      <c r="AE14" s="128"/>
      <c r="AF14" s="73" t="str">
        <f>IF(((AF$11/$D$2)/(Konstante!$D10/ Konstante!$E10)* Konstante!$F10)=0,"",((AF$11/$D$2)/( Konstante!$D10/ Konstante!$E10)* Konstante!$F10))</f>
        <v/>
      </c>
      <c r="AG14" s="73" t="str">
        <f t="shared" si="7"/>
        <v/>
      </c>
      <c r="AH14" s="195"/>
      <c r="AI14" s="73" t="str">
        <f>IF(((AI$11/$D$2)/(Konstante!$D10/ Konstante!$E10)* Konstante!$F10)=0,"",((AI$11/$D$2)/( Konstante!$D10/ Konstante!$E10)* Konstante!$F10))</f>
        <v/>
      </c>
      <c r="AJ14" s="148" t="str">
        <f t="shared" si="8"/>
        <v/>
      </c>
      <c r="AK14" s="195"/>
      <c r="AL14" s="73" t="str">
        <f>IF(((AL$11/$D$2)/(Konstante!$D10/ Konstante!$E10)* Konstante!$F10)=0,"",((AL$11/$D$2)/( Konstante!$D10/ Konstante!$E10)* Konstante!$F10))</f>
        <v/>
      </c>
      <c r="AM14" s="148" t="str">
        <f t="shared" si="9"/>
        <v/>
      </c>
      <c r="AN14" s="195"/>
      <c r="AO14" s="73" t="str">
        <f>IF(((AO$11/$D$2)/(Konstante!$D10/ Konstante!$E10)* Konstante!$F10)=0,"",((AO$11/$D$2)/( Konstante!$D10/ Konstante!$E10)* Konstante!$F10))</f>
        <v/>
      </c>
      <c r="AP14" s="148" t="str">
        <f t="shared" si="10"/>
        <v/>
      </c>
      <c r="AQ14" s="186"/>
      <c r="AR14" s="73" t="str">
        <f>IF(((AR$11/$D$2)/(Konstante!$D10/ Konstante!$E10)* Konstante!$F10)=0,"",((AR$11/$D$2)/( Konstante!$D10/ Konstante!$E10)* Konstante!$F10))</f>
        <v/>
      </c>
      <c r="AS14" s="73" t="str">
        <f t="shared" si="11"/>
        <v/>
      </c>
      <c r="AT14" s="52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</row>
    <row r="15" spans="1:102" s="23" customFormat="1" ht="20.100000000000001" customHeight="1" thickBot="1" x14ac:dyDescent="0.3">
      <c r="A15" s="18"/>
      <c r="B15" s="22"/>
      <c r="C15" s="38" t="s">
        <v>5</v>
      </c>
      <c r="D15" s="113"/>
      <c r="E15" s="149"/>
      <c r="F15" s="75" t="str">
        <f>IF(((F$11/$D$2)/(Konstante!$D11/ Konstante!$E11)* Konstante!$F11)=0,"",((F$11/$D$2)/( Konstante!$D11/ Konstante!$E11)* Konstante!$F11))</f>
        <v/>
      </c>
      <c r="G15" s="150" t="str">
        <f t="shared" si="0"/>
        <v/>
      </c>
      <c r="H15" s="128"/>
      <c r="I15" s="73" t="str">
        <f>IF(((I$11/$D$2)/(Konstante!$D11/ Konstante!$E11)* Konstante!$F11)=0,"",((I$11/$D$2)/( Konstante!$D11/ Konstante!$E11)* Konstante!$F11))</f>
        <v/>
      </c>
      <c r="J15" s="73" t="str">
        <f t="shared" si="1"/>
        <v/>
      </c>
      <c r="K15" s="196"/>
      <c r="L15" s="75">
        <f>IF(((L$11/$D$2)/(Konstante!$D11/ Konstante!$E11)* Konstante!$F11)=0,"",((L$11/$D$2)/( Konstante!$D11/ Konstante!$E11)* Konstante!$F11))</f>
        <v>0.125</v>
      </c>
      <c r="M15" s="148">
        <f t="shared" si="2"/>
        <v>0.125</v>
      </c>
      <c r="N15" s="196"/>
      <c r="O15" s="75" t="str">
        <f>IF(((O$11/$D$2)/(Konstante!$D11/ Konstante!$E11)* Konstante!$F11)=0,"",((O$11/$D$2)/( Konstante!$D11/ Konstante!$E11)* Konstante!$F11))</f>
        <v/>
      </c>
      <c r="P15" s="148" t="str">
        <f t="shared" si="3"/>
        <v/>
      </c>
      <c r="Q15" s="196"/>
      <c r="R15" s="75" t="str">
        <f>IF(((R$11/$D$2)/(Konstante!$D11/ Konstante!$E11)* Konstante!$F11)=0,"",((R$11/$D$2)/( Konstante!$D11/ Konstante!$E11)* Konstante!$F11))</f>
        <v/>
      </c>
      <c r="S15" s="148" t="str">
        <f t="shared" si="4"/>
        <v/>
      </c>
      <c r="T15" s="187"/>
      <c r="U15" s="75" t="str">
        <f>IF(((U$11/$D$2)/(Konstante!$D11/ Konstante!$E11)* Konstante!$F11)=0,"",((U$11/$D$2)/( Konstante!$D11/ Konstante!$E11)* Konstante!$F11))</f>
        <v/>
      </c>
      <c r="V15" s="73" t="str">
        <f t="shared" si="5"/>
        <v/>
      </c>
      <c r="W15" s="52"/>
      <c r="X15" s="60"/>
      <c r="Y15" s="22"/>
      <c r="Z15" s="38" t="s">
        <v>5</v>
      </c>
      <c r="AA15" s="113"/>
      <c r="AB15" s="149"/>
      <c r="AC15" s="75" t="str">
        <f>IF(((AC$11/$D$2)/(Konstante!$D11/ Konstante!$E11)* Konstante!$F11)=0,"",((AC$11/$D$2)/( Konstante!$D11/ Konstante!$E11)* Konstante!$F11))</f>
        <v/>
      </c>
      <c r="AD15" s="150" t="str">
        <f t="shared" si="6"/>
        <v/>
      </c>
      <c r="AE15" s="128"/>
      <c r="AF15" s="73" t="str">
        <f>IF(((AF$11/$D$2)/(Konstante!$D11/ Konstante!$E11)* Konstante!$F11)=0,"",((AF$11/$D$2)/( Konstante!$D11/ Konstante!$E11)* Konstante!$F11))</f>
        <v/>
      </c>
      <c r="AG15" s="73" t="str">
        <f t="shared" si="7"/>
        <v/>
      </c>
      <c r="AH15" s="196"/>
      <c r="AI15" s="75" t="str">
        <f>IF(((AI$11/$D$2)/(Konstante!$D11/ Konstante!$E11)* Konstante!$F11)=0,"",((AI$11/$D$2)/( Konstante!$D11/ Konstante!$E11)* Konstante!$F11))</f>
        <v/>
      </c>
      <c r="AJ15" s="148" t="str">
        <f t="shared" si="8"/>
        <v/>
      </c>
      <c r="AK15" s="196"/>
      <c r="AL15" s="75" t="str">
        <f>IF(((AL$11/$D$2)/(Konstante!$D11/ Konstante!$E11)* Konstante!$F11)=0,"",((AL$11/$D$2)/( Konstante!$D11/ Konstante!$E11)* Konstante!$F11))</f>
        <v/>
      </c>
      <c r="AM15" s="148" t="str">
        <f t="shared" si="9"/>
        <v/>
      </c>
      <c r="AN15" s="196"/>
      <c r="AO15" s="75" t="str">
        <f>IF(((AO$11/$D$2)/(Konstante!$D11/ Konstante!$E11)* Konstante!$F11)=0,"",((AO$11/$D$2)/( Konstante!$D11/ Konstante!$E11)* Konstante!$F11))</f>
        <v/>
      </c>
      <c r="AP15" s="148" t="str">
        <f t="shared" si="10"/>
        <v/>
      </c>
      <c r="AQ15" s="187"/>
      <c r="AR15" s="75" t="str">
        <f>IF(((AR$11/$D$2)/(Konstante!$D11/ Konstante!$E11)* Konstante!$F11)=0,"",((AR$11/$D$2)/( Konstante!$D11/ Konstante!$E11)* Konstante!$F11))</f>
        <v/>
      </c>
      <c r="AS15" s="73" t="str">
        <f t="shared" si="11"/>
        <v/>
      </c>
      <c r="AT15" s="52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</row>
    <row r="16" spans="1:102" ht="30" customHeight="1" thickTop="1" thickBot="1" x14ac:dyDescent="0.3">
      <c r="A16" s="18"/>
      <c r="B16" s="22"/>
      <c r="C16" s="39" t="s">
        <v>38</v>
      </c>
      <c r="D16" s="114"/>
      <c r="E16" s="151" t="s">
        <v>31</v>
      </c>
      <c r="F16" s="70">
        <v>7</v>
      </c>
      <c r="G16" s="152" t="s">
        <v>32</v>
      </c>
      <c r="H16" s="129" t="s">
        <v>31</v>
      </c>
      <c r="I16" s="78">
        <v>4.5</v>
      </c>
      <c r="J16" s="129" t="s">
        <v>32</v>
      </c>
      <c r="K16" s="197" t="s">
        <v>31</v>
      </c>
      <c r="L16" s="78">
        <v>4.5</v>
      </c>
      <c r="M16" s="198" t="s">
        <v>32</v>
      </c>
      <c r="N16" s="197" t="s">
        <v>31</v>
      </c>
      <c r="O16" s="78"/>
      <c r="P16" s="198" t="s">
        <v>32</v>
      </c>
      <c r="Q16" s="197" t="s">
        <v>31</v>
      </c>
      <c r="R16" s="78"/>
      <c r="S16" s="217" t="s">
        <v>32</v>
      </c>
      <c r="T16" s="129" t="s">
        <v>31</v>
      </c>
      <c r="U16" s="78"/>
      <c r="V16" s="84" t="s">
        <v>32</v>
      </c>
      <c r="W16" s="53"/>
      <c r="X16" s="63"/>
      <c r="Y16" s="22"/>
      <c r="Z16" s="39" t="s">
        <v>38</v>
      </c>
      <c r="AA16" s="114"/>
      <c r="AB16" s="151" t="s">
        <v>31</v>
      </c>
      <c r="AC16" s="70"/>
      <c r="AD16" s="152" t="s">
        <v>32</v>
      </c>
      <c r="AE16" s="129" t="s">
        <v>31</v>
      </c>
      <c r="AF16" s="78"/>
      <c r="AG16" s="129" t="s">
        <v>32</v>
      </c>
      <c r="AH16" s="197" t="s">
        <v>31</v>
      </c>
      <c r="AI16" s="78"/>
      <c r="AJ16" s="198" t="s">
        <v>32</v>
      </c>
      <c r="AK16" s="197" t="s">
        <v>31</v>
      </c>
      <c r="AL16" s="78"/>
      <c r="AM16" s="198" t="s">
        <v>32</v>
      </c>
      <c r="AN16" s="197" t="s">
        <v>31</v>
      </c>
      <c r="AO16" s="78"/>
      <c r="AP16" s="217" t="s">
        <v>32</v>
      </c>
      <c r="AQ16" s="129" t="s">
        <v>31</v>
      </c>
      <c r="AR16" s="78"/>
      <c r="AS16" s="84" t="s">
        <v>32</v>
      </c>
      <c r="AT16" s="53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</row>
    <row r="17" spans="1:102" s="23" customFormat="1" ht="20.100000000000001" customHeight="1" thickTop="1" x14ac:dyDescent="0.25">
      <c r="A17" s="18"/>
      <c r="B17" s="22"/>
      <c r="C17" s="28" t="s">
        <v>7</v>
      </c>
      <c r="D17" s="115"/>
      <c r="E17" s="153"/>
      <c r="F17" s="76">
        <f>IF(((F$16/$D$2)/(Konstante!$D14/ Konstante!$E14)* Konstante!$F14)=0,"",((F$16/$D$2)/( Konstante!$D14/ Konstante!$E14)* Konstante!$F14))</f>
        <v>4.2000000000000003E-2</v>
      </c>
      <c r="G17" s="154">
        <f t="shared" si="0"/>
        <v>4.2000000000000003E-2</v>
      </c>
      <c r="H17" s="130"/>
      <c r="I17" s="76">
        <f>IF(((I$16/$D$2)/(Konstante!$D14/ Konstante!$E14)* Konstante!$F14)=0,"",((I$16/$D$2)/( Konstante!$D14/ Konstante!$E14)* Konstante!$F14))</f>
        <v>2.6999999999999996E-2</v>
      </c>
      <c r="J17" s="76">
        <f t="shared" ref="J17:J19" si="12">IF(SUM(H17:I17)=0,"",SUM(H17:I17))</f>
        <v>2.6999999999999996E-2</v>
      </c>
      <c r="K17" s="199"/>
      <c r="L17" s="76">
        <f>IF(((L$16/$D$2)/(Konstante!$D14/ Konstante!$E14)* Konstante!$F14)=0,"",((L$16/$D$2)/( Konstante!$D14/ Konstante!$E14)* Konstante!$F14))</f>
        <v>2.6999999999999996E-2</v>
      </c>
      <c r="M17" s="154">
        <f t="shared" ref="M17:M19" si="13">IF(SUM(K17:L17)=0,"",SUM(K17:L17))</f>
        <v>2.6999999999999996E-2</v>
      </c>
      <c r="N17" s="199"/>
      <c r="O17" s="76" t="str">
        <f>IF(((O$16/$D$2)/(Konstante!$D14/ Konstante!$E14)* Konstante!$F14)=0,"",((O$16/$D$2)/( Konstante!$D14/ Konstante!$E14)* Konstante!$F14))</f>
        <v/>
      </c>
      <c r="P17" s="154" t="str">
        <f t="shared" ref="P17:P19" si="14">IF(SUM(N17:O17)=0,"",SUM(N17:O17))</f>
        <v/>
      </c>
      <c r="Q17" s="199"/>
      <c r="R17" s="76" t="str">
        <f>IF(((R$16/$D$2)/(Konstante!$D14/ Konstante!$E14)* Konstante!$F14)=0,"",((R$16/$D$2)/( Konstante!$D14/ Konstante!$E14)* Konstante!$F14))</f>
        <v/>
      </c>
      <c r="S17" s="154" t="str">
        <f t="shared" ref="S17:S19" si="15">IF(SUM(Q17:R17)=0,"",SUM(Q17:R17))</f>
        <v/>
      </c>
      <c r="T17" s="188"/>
      <c r="U17" s="76" t="str">
        <f>IF(((U$16/$D$2)/(Konstante!$D14/ Konstante!$E14)* Konstante!$F14)=0,"",((U$16/$D$2)/( Konstante!$D14/ Konstante!$E14)* Konstante!$F14))</f>
        <v/>
      </c>
      <c r="V17" s="85" t="str">
        <f t="shared" ref="V17:V19" si="16">IF(SUM(T17:U17)=0,"",SUM(T17:U17))</f>
        <v/>
      </c>
      <c r="W17" s="54"/>
      <c r="X17" s="63"/>
      <c r="Y17" s="22"/>
      <c r="Z17" s="28" t="s">
        <v>7</v>
      </c>
      <c r="AA17" s="115"/>
      <c r="AB17" s="153"/>
      <c r="AC17" s="76" t="str">
        <f>IF(((AC$16/$D$2)/(Konstante!$D14/ Konstante!$E14)* Konstante!$F14)=0,"",((AC$16/$D$2)/( Konstante!$D14/ Konstante!$E14)* Konstante!$F14))</f>
        <v/>
      </c>
      <c r="AD17" s="154" t="str">
        <f t="shared" ref="AD17:AD19" si="17">IF(SUM(AB17:AC17)=0,"",SUM(AB17:AC17))</f>
        <v/>
      </c>
      <c r="AE17" s="130"/>
      <c r="AF17" s="76" t="str">
        <f>IF(((AF$16/$D$2)/(Konstante!$D14/ Konstante!$E14)* Konstante!$F14)=0,"",((AF$16/$D$2)/( Konstante!$D14/ Konstante!$E14)* Konstante!$F14))</f>
        <v/>
      </c>
      <c r="AG17" s="76" t="str">
        <f t="shared" ref="AG17:AG19" si="18">IF(SUM(AE17:AF17)=0,"",SUM(AE17:AF17))</f>
        <v/>
      </c>
      <c r="AH17" s="199"/>
      <c r="AI17" s="76" t="str">
        <f>IF(((AI$16/$D$2)/(Konstante!$D14/ Konstante!$E14)* Konstante!$F14)=0,"",((AI$16/$D$2)/( Konstante!$D14/ Konstante!$E14)* Konstante!$F14))</f>
        <v/>
      </c>
      <c r="AJ17" s="154" t="str">
        <f t="shared" ref="AJ17:AJ19" si="19">IF(SUM(AH17:AI17)=0,"",SUM(AH17:AI17))</f>
        <v/>
      </c>
      <c r="AK17" s="199"/>
      <c r="AL17" s="76" t="str">
        <f>IF(((AL$16/$D$2)/(Konstante!$D14/ Konstante!$E14)* Konstante!$F14)=0,"",((AL$16/$D$2)/( Konstante!$D14/ Konstante!$E14)* Konstante!$F14))</f>
        <v/>
      </c>
      <c r="AM17" s="154" t="str">
        <f t="shared" ref="AM17" si="20">IF(SUM(AK17:AL17)=0,"",SUM(AK17:AL17))</f>
        <v/>
      </c>
      <c r="AN17" s="199"/>
      <c r="AO17" s="76" t="str">
        <f>IF(((AO$16/$D$2)/(Konstante!$D14/ Konstante!$E14)* Konstante!$F14)=0,"",((AO$16/$D$2)/( Konstante!$D14/ Konstante!$E14)* Konstante!$F14))</f>
        <v/>
      </c>
      <c r="AP17" s="154" t="str">
        <f t="shared" ref="AP17:AP19" si="21">IF(SUM(AN17:AO17)=0,"",SUM(AN17:AO17))</f>
        <v/>
      </c>
      <c r="AQ17" s="188"/>
      <c r="AR17" s="76" t="str">
        <f>IF(((AR$16/$D$2)/(Konstante!$D14/ Konstante!$E14)* Konstante!$F14)=0,"",((AR$16/$D$2)/( Konstante!$D14/ Konstante!$E14)* Konstante!$F14))</f>
        <v/>
      </c>
      <c r="AS17" s="85" t="str">
        <f t="shared" ref="AS17:AS19" si="22">IF(SUM(AQ17:AR17)=0,"",SUM(AQ17:AR17))</f>
        <v/>
      </c>
      <c r="AT17" s="54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</row>
    <row r="18" spans="1:102" s="23" customFormat="1" ht="20.100000000000001" customHeight="1" x14ac:dyDescent="0.25">
      <c r="A18" s="18"/>
      <c r="B18" s="22"/>
      <c r="C18" s="28" t="s">
        <v>5</v>
      </c>
      <c r="D18" s="115"/>
      <c r="E18" s="153"/>
      <c r="F18" s="76">
        <f>IF(((F$16/$D$2)/(Konstante!$D15/ Konstante!$E15)* Konstante!$F15)=0,"",((F$16/$D$2)/( Konstante!$D15/ Konstante!$E15)* Konstante!$F15))</f>
        <v>0.28000000000000003</v>
      </c>
      <c r="G18" s="154">
        <f t="shared" si="0"/>
        <v>0.28000000000000003</v>
      </c>
      <c r="H18" s="130"/>
      <c r="I18" s="76">
        <f>IF(((I$16/$D$2)/(Konstante!$D15/ Konstante!$E15)* Konstante!$F15)=0,"",((I$16/$D$2)/( Konstante!$D15/ Konstante!$E15)* Konstante!$F15))</f>
        <v>0.18</v>
      </c>
      <c r="J18" s="76">
        <f t="shared" si="12"/>
        <v>0.18</v>
      </c>
      <c r="K18" s="199"/>
      <c r="L18" s="76">
        <f>IF(((L$16/$D$2)/(Konstante!$D15/ Konstante!$E15)* Konstante!$F15)=0,"",((L$16/$D$2)/( Konstante!$D15/ Konstante!$E15)* Konstante!$F15))</f>
        <v>0.18</v>
      </c>
      <c r="M18" s="154">
        <f t="shared" si="13"/>
        <v>0.18</v>
      </c>
      <c r="N18" s="199"/>
      <c r="O18" s="76" t="str">
        <f>IF(((O$16/$D$2)/(Konstante!$D15/ Konstante!$E15)* Konstante!$F15)=0,"",((O$16/$D$2)/( Konstante!$D15/ Konstante!$E15)* Konstante!$F15))</f>
        <v/>
      </c>
      <c r="P18" s="154" t="str">
        <f>IF(SUM(N18:O18)=0,"",SUM(N18:O18))</f>
        <v/>
      </c>
      <c r="Q18" s="199"/>
      <c r="R18" s="76" t="str">
        <f>IF(((R$16/$D$2)/(Konstante!$D15/ Konstante!$E15)* Konstante!$F15)=0,"",((R$16/$D$2)/( Konstante!$D15/ Konstante!$E15)* Konstante!$F15))</f>
        <v/>
      </c>
      <c r="S18" s="154" t="str">
        <f t="shared" si="15"/>
        <v/>
      </c>
      <c r="T18" s="188"/>
      <c r="U18" s="76" t="str">
        <f>IF(((U$16/$D$2)/(Konstante!$D15/ Konstante!$E15)* Konstante!$F15)=0,"",((U$16/$D$2)/( Konstante!$D15/ Konstante!$E15)* Konstante!$F15))</f>
        <v/>
      </c>
      <c r="V18" s="85" t="str">
        <f t="shared" si="16"/>
        <v/>
      </c>
      <c r="W18" s="54"/>
      <c r="X18" s="63"/>
      <c r="Y18" s="22"/>
      <c r="Z18" s="28" t="s">
        <v>5</v>
      </c>
      <c r="AA18" s="115"/>
      <c r="AB18" s="153"/>
      <c r="AC18" s="76" t="str">
        <f>IF(((AC$16/$D$2)/(Konstante!$D15/ Konstante!$E15)* Konstante!$F15)=0,"",((AC$16/$D$2)/( Konstante!$D15/ Konstante!$E15)* Konstante!$F15))</f>
        <v/>
      </c>
      <c r="AD18" s="154" t="str">
        <f t="shared" si="17"/>
        <v/>
      </c>
      <c r="AE18" s="130"/>
      <c r="AF18" s="76" t="str">
        <f>IF(((AF$16/$D$2)/(Konstante!$D15/ Konstante!$E15)* Konstante!$F15)=0,"",((AF$16/$D$2)/( Konstante!$D15/ Konstante!$E15)* Konstante!$F15))</f>
        <v/>
      </c>
      <c r="AG18" s="76" t="str">
        <f t="shared" si="18"/>
        <v/>
      </c>
      <c r="AH18" s="199"/>
      <c r="AI18" s="76" t="str">
        <f>IF(((AI$16/$D$2)/(Konstante!$D15/ Konstante!$E15)* Konstante!$F15)=0,"",((AI$16/$D$2)/( Konstante!$D15/ Konstante!$E15)* Konstante!$F15))</f>
        <v/>
      </c>
      <c r="AJ18" s="154" t="str">
        <f t="shared" si="19"/>
        <v/>
      </c>
      <c r="AK18" s="199"/>
      <c r="AL18" s="76" t="str">
        <f>IF(((AL$16/$D$2)/(Konstante!$D15/ Konstante!$E15)* Konstante!$F15)=0,"",((AL$16/$D$2)/( Konstante!$D15/ Konstante!$E15)* Konstante!$F15))</f>
        <v/>
      </c>
      <c r="AM18" s="154" t="str">
        <f>IF(SUM(AK18:AL18)=0,"",SUM(AK18:AL18))</f>
        <v/>
      </c>
      <c r="AN18" s="199"/>
      <c r="AO18" s="76" t="str">
        <f>IF(((AO$16/$D$2)/(Konstante!$D15/ Konstante!$E15)* Konstante!$F15)=0,"",((AO$16/$D$2)/( Konstante!$D15/ Konstante!$E15)* Konstante!$F15))</f>
        <v/>
      </c>
      <c r="AP18" s="154" t="str">
        <f t="shared" si="21"/>
        <v/>
      </c>
      <c r="AQ18" s="188"/>
      <c r="AR18" s="76" t="str">
        <f>IF(((AR$16/$D$2)/(Konstante!$D15/ Konstante!$E15)* Konstante!$F15)=0,"",((AR$16/$D$2)/( Konstante!$D15/ Konstante!$E15)* Konstante!$F15))</f>
        <v/>
      </c>
      <c r="AS18" s="85" t="str">
        <f t="shared" si="22"/>
        <v/>
      </c>
      <c r="AT18" s="54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</row>
    <row r="19" spans="1:102" s="23" customFormat="1" ht="20.100000000000001" customHeight="1" thickBot="1" x14ac:dyDescent="0.3">
      <c r="A19" s="18"/>
      <c r="B19" s="22"/>
      <c r="C19" s="31" t="s">
        <v>30</v>
      </c>
      <c r="D19" s="116"/>
      <c r="E19" s="155"/>
      <c r="F19" s="77">
        <f>IF(((F$16/$D$2)/(Konstante!$D16/ Konstante!$E16)* Konstante!$F16)=0,"",((F$16/$D$2)/( Konstante!$D16/ Konstante!$E16)* Konstante!$F16))</f>
        <v>7.0000000000000007E-2</v>
      </c>
      <c r="G19" s="156">
        <f t="shared" si="0"/>
        <v>7.0000000000000007E-2</v>
      </c>
      <c r="H19" s="130">
        <v>0.03</v>
      </c>
      <c r="I19" s="86">
        <f>IF(((I$16/$D$2)/(Konstante!$D16/ Konstante!$E16)* Konstante!$F16)=0,"",((I$16/$D$2)/( Konstante!$D16/ Konstante!$E16)* Konstante!$F16))</f>
        <v>4.4999999999999998E-2</v>
      </c>
      <c r="J19" s="86">
        <f t="shared" si="12"/>
        <v>7.4999999999999997E-2</v>
      </c>
      <c r="K19" s="200"/>
      <c r="L19" s="77">
        <f>IF(((L$16/$D$2)/(Konstante!$D16/ Konstante!$E16)* Konstante!$F16)=0,"",((L$16/$D$2)/( Konstante!$D16/ Konstante!$E16)* Konstante!$F16))</f>
        <v>4.4999999999999998E-2</v>
      </c>
      <c r="M19" s="201">
        <f t="shared" si="13"/>
        <v>4.4999999999999998E-2</v>
      </c>
      <c r="N19" s="200"/>
      <c r="O19" s="77" t="str">
        <f>IF(((O$16/$D$2)/(Konstante!$D16/ Konstante!$E16)* Konstante!$F16)=0,"",((O$16/$D$2)/( Konstante!$D16/ Konstante!$E16)* Konstante!$F16))</f>
        <v/>
      </c>
      <c r="P19" s="201" t="str">
        <f t="shared" si="14"/>
        <v/>
      </c>
      <c r="Q19" s="200"/>
      <c r="R19" s="77" t="str">
        <f>IF(((R$16/$D$2)/(Konstante!$D16/ Konstante!$E16)* Konstante!$F16)=0,"",((R$16/$D$2)/( Konstante!$D16/ Konstante!$E16)* Konstante!$F16))</f>
        <v/>
      </c>
      <c r="S19" s="201" t="str">
        <f t="shared" si="15"/>
        <v/>
      </c>
      <c r="T19" s="189"/>
      <c r="U19" s="77" t="str">
        <f>IF(((U$16/$D$2)/(Konstante!$D16/ Konstante!$E16)* Konstante!$F16)=0,"",((U$16/$D$2)/( Konstante!$D16/ Konstante!$E16)* Konstante!$F16))</f>
        <v/>
      </c>
      <c r="V19" s="87" t="str">
        <f t="shared" si="16"/>
        <v/>
      </c>
      <c r="W19" s="54"/>
      <c r="X19" s="63"/>
      <c r="Y19" s="22"/>
      <c r="Z19" s="31" t="s">
        <v>30</v>
      </c>
      <c r="AA19" s="116"/>
      <c r="AB19" s="155"/>
      <c r="AC19" s="77" t="str">
        <f>IF(((AC$16/$D$2)/(Konstante!$D16/ Konstante!$E16)* Konstante!$F16)=0,"",((AC$16/$D$2)/( Konstante!$D16/ Konstante!$E16)* Konstante!$F16))</f>
        <v/>
      </c>
      <c r="AD19" s="156" t="str">
        <f t="shared" si="17"/>
        <v/>
      </c>
      <c r="AE19" s="130"/>
      <c r="AF19" s="86" t="str">
        <f>IF(((AF$16/$D$2)/(Konstante!$D16/ Konstante!$E16)* Konstante!$F16)=0,"",((AF$16/$D$2)/( Konstante!$D16/ Konstante!$E16)* Konstante!$F16))</f>
        <v/>
      </c>
      <c r="AG19" s="86" t="str">
        <f t="shared" si="18"/>
        <v/>
      </c>
      <c r="AH19" s="200"/>
      <c r="AI19" s="77" t="str">
        <f>IF(((AI$16/$D$2)/(Konstante!$D16/ Konstante!$E16)* Konstante!$F16)=0,"",((AI$16/$D$2)/( Konstante!$D16/ Konstante!$E16)* Konstante!$F16))</f>
        <v/>
      </c>
      <c r="AJ19" s="201" t="str">
        <f t="shared" si="19"/>
        <v/>
      </c>
      <c r="AK19" s="200"/>
      <c r="AL19" s="77" t="str">
        <f>IF(((AL$16/$D$2)/(Konstante!$D16/ Konstante!$E16)* Konstante!$F16)=0,"",((AL$16/$D$2)/( Konstante!$D16/ Konstante!$E16)* Konstante!$F16))</f>
        <v/>
      </c>
      <c r="AM19" s="201" t="str">
        <f t="shared" ref="AM19" si="23">IF(SUM(AK19:AL19)=0,"",SUM(AK19:AL19))</f>
        <v/>
      </c>
      <c r="AN19" s="200"/>
      <c r="AO19" s="77" t="str">
        <f>IF(((AO$16/$D$2)/(Konstante!$D16/ Konstante!$E16)* Konstante!$F16)=0,"",((AO$16/$D$2)/( Konstante!$D16/ Konstante!$E16)* Konstante!$F16))</f>
        <v/>
      </c>
      <c r="AP19" s="201" t="str">
        <f t="shared" si="21"/>
        <v/>
      </c>
      <c r="AQ19" s="189"/>
      <c r="AR19" s="77" t="str">
        <f>IF(((AR$16/$D$2)/(Konstante!$D16/ Konstante!$E16)* Konstante!$F16)=0,"",((AR$16/$D$2)/( Konstante!$D16/ Konstante!$E16)* Konstante!$F16))</f>
        <v/>
      </c>
      <c r="AS19" s="87" t="str">
        <f t="shared" si="22"/>
        <v/>
      </c>
      <c r="AT19" s="54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</row>
    <row r="20" spans="1:102" s="23" customFormat="1" ht="30" customHeight="1" thickTop="1" thickBot="1" x14ac:dyDescent="0.3">
      <c r="A20" s="18"/>
      <c r="B20" s="22"/>
      <c r="C20" s="32" t="s">
        <v>33</v>
      </c>
      <c r="D20" s="32"/>
      <c r="E20" s="157" t="s">
        <v>31</v>
      </c>
      <c r="F20" s="78"/>
      <c r="G20" s="158" t="s">
        <v>32</v>
      </c>
      <c r="H20" s="131" t="s">
        <v>31</v>
      </c>
      <c r="I20" s="78">
        <v>8.6</v>
      </c>
      <c r="J20" s="176" t="s">
        <v>32</v>
      </c>
      <c r="K20" s="202" t="s">
        <v>31</v>
      </c>
      <c r="L20" s="78"/>
      <c r="M20" s="158" t="s">
        <v>32</v>
      </c>
      <c r="N20" s="202" t="s">
        <v>31</v>
      </c>
      <c r="O20" s="78"/>
      <c r="P20" s="215" t="s">
        <v>32</v>
      </c>
      <c r="Q20" s="202" t="s">
        <v>31</v>
      </c>
      <c r="R20" s="78"/>
      <c r="S20" s="215" t="s">
        <v>32</v>
      </c>
      <c r="T20" s="131" t="s">
        <v>31</v>
      </c>
      <c r="U20" s="78"/>
      <c r="V20" s="88" t="s">
        <v>32</v>
      </c>
      <c r="W20" s="54"/>
      <c r="X20" s="63"/>
      <c r="Y20" s="22"/>
      <c r="Z20" s="32" t="s">
        <v>33</v>
      </c>
      <c r="AA20" s="32"/>
      <c r="AB20" s="157" t="s">
        <v>31</v>
      </c>
      <c r="AC20" s="78"/>
      <c r="AD20" s="158" t="s">
        <v>32</v>
      </c>
      <c r="AE20" s="131" t="s">
        <v>31</v>
      </c>
      <c r="AF20" s="78"/>
      <c r="AG20" s="176" t="s">
        <v>32</v>
      </c>
      <c r="AH20" s="202" t="s">
        <v>31</v>
      </c>
      <c r="AI20" s="78"/>
      <c r="AJ20" s="158" t="s">
        <v>32</v>
      </c>
      <c r="AK20" s="202" t="s">
        <v>31</v>
      </c>
      <c r="AL20" s="78"/>
      <c r="AM20" s="215" t="s">
        <v>32</v>
      </c>
      <c r="AN20" s="202" t="s">
        <v>31</v>
      </c>
      <c r="AO20" s="78"/>
      <c r="AP20" s="215" t="s">
        <v>32</v>
      </c>
      <c r="AQ20" s="131" t="s">
        <v>31</v>
      </c>
      <c r="AR20" s="78"/>
      <c r="AS20" s="88" t="s">
        <v>32</v>
      </c>
      <c r="AT20" s="54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</row>
    <row r="21" spans="1:102" s="18" customFormat="1" ht="20.100000000000001" customHeight="1" thickTop="1" x14ac:dyDescent="0.25">
      <c r="B21" s="22"/>
      <c r="C21" s="33" t="s">
        <v>3</v>
      </c>
      <c r="D21" s="117"/>
      <c r="E21" s="159"/>
      <c r="F21" s="75" t="str">
        <f>IF(((F$20/$D$2)/(Konstante!$D19/ Konstante!$E19)* Konstante!$F19)=0,"",((F$20/$D$2)/( Konstante!$D19/ Konstante!$E19)* Konstante!$F19))</f>
        <v/>
      </c>
      <c r="G21" s="150" t="str">
        <f t="shared" si="0"/>
        <v/>
      </c>
      <c r="H21" s="132"/>
      <c r="I21" s="73">
        <f>IF(((I$20/$D$2)/(Konstante!$D19/ Konstante!$E19)* Konstante!$F19)=0,"",((I$20/$D$2)/( Konstante!$D19/ Konstante!$E19)* Konstante!$F19))</f>
        <v>4.3</v>
      </c>
      <c r="J21" s="177">
        <f t="shared" ref="J21:J22" si="24">IF(SUM(H21:I21)=0,"",SUM(H21:I21))</f>
        <v>4.3</v>
      </c>
      <c r="K21" s="203"/>
      <c r="L21" s="75" t="str">
        <f>IF(((L$20/$D$2)/(Konstante!$D19/ Konstante!$E19)* Konstante!$F19)=0,"",((L$20/$D$2)/( Konstante!$D19/ Konstante!$E19)* Konstante!$F19))</f>
        <v/>
      </c>
      <c r="M21" s="204" t="str">
        <f t="shared" ref="M21:M22" si="25">IF(SUM(K21:L21)=0,"",SUM(K21:L21))</f>
        <v/>
      </c>
      <c r="N21" s="203"/>
      <c r="O21" s="75" t="str">
        <f>IF(((O$20/$D$2)/(Konstante!$D19/ Konstante!$E19)* Konstante!$F19)=0,"",((O$20/$D$2)/( Konstante!$D19/ Konstante!$E19)* Konstante!$F19))</f>
        <v/>
      </c>
      <c r="P21" s="204" t="str">
        <f t="shared" ref="P21:P22" si="26">IF(SUM(N21:O21)=0,"",SUM(N21:O21))</f>
        <v/>
      </c>
      <c r="Q21" s="203"/>
      <c r="R21" s="75" t="str">
        <f>IF(((R$20/$D$2)/(Konstante!$D19/ Konstante!$E19)* Konstante!$F19)=0,"",((R$20/$D$2)/( Konstante!$D19/ Konstante!$E19)* Konstante!$F19))</f>
        <v/>
      </c>
      <c r="S21" s="204" t="str">
        <f t="shared" ref="S21:S22" si="27">IF(SUM(Q21:R21)=0,"",SUM(Q21:R21))</f>
        <v/>
      </c>
      <c r="T21" s="132"/>
      <c r="U21" s="75" t="str">
        <f>IF(((U$20/$D$2)/(Konstante!$D19/ Konstante!$E19)* Konstante!$F19)=0,"",((U$20/$D$2)/( Konstante!$D19/ Konstante!$E19)* Konstante!$F19))</f>
        <v/>
      </c>
      <c r="V21" s="89" t="str">
        <f t="shared" ref="V21:V22" si="28">IF(SUM(T21:U21)=0,"",SUM(T21:U21))</f>
        <v/>
      </c>
      <c r="W21" s="54"/>
      <c r="X21" s="63"/>
      <c r="Y21" s="22"/>
      <c r="Z21" s="33" t="s">
        <v>3</v>
      </c>
      <c r="AA21" s="117"/>
      <c r="AB21" s="159"/>
      <c r="AC21" s="75" t="str">
        <f>IF(((AC$20/$D$2)/(Konstante!$D19/ Konstante!$E19)* Konstante!$F19)=0,"",((AC$20/$D$2)/( Konstante!$D19/ Konstante!$E19)* Konstante!$F19))</f>
        <v/>
      </c>
      <c r="AD21" s="150" t="str">
        <f t="shared" ref="AD21:AD22" si="29">IF(SUM(AB21:AC21)=0,"",SUM(AB21:AC21))</f>
        <v/>
      </c>
      <c r="AE21" s="132"/>
      <c r="AF21" s="73" t="str">
        <f>IF(((AF$20/$D$2)/(Konstante!$D19/ Konstante!$E19)* Konstante!$F19)=0,"",((AF$20/$D$2)/( Konstante!$D19/ Konstante!$E19)* Konstante!$F19))</f>
        <v/>
      </c>
      <c r="AG21" s="177" t="str">
        <f t="shared" ref="AG21:AG22" si="30">IF(SUM(AE21:AF21)=0,"",SUM(AE21:AF21))</f>
        <v/>
      </c>
      <c r="AH21" s="203"/>
      <c r="AI21" s="75" t="str">
        <f>IF(((AI$20/$D$2)/(Konstante!$D19/ Konstante!$E19)* Konstante!$F19)=0,"",((AI$20/$D$2)/( Konstante!$D19/ Konstante!$E19)* Konstante!$F19))</f>
        <v/>
      </c>
      <c r="AJ21" s="204" t="str">
        <f t="shared" ref="AJ21:AJ22" si="31">IF(SUM(AH21:AI21)=0,"",SUM(AH21:AI21))</f>
        <v/>
      </c>
      <c r="AK21" s="203"/>
      <c r="AL21" s="75" t="str">
        <f>IF(((AL$20/$D$2)/(Konstante!$D19/ Konstante!$E19)* Konstante!$F19)=0,"",((AL$20/$D$2)/( Konstante!$D19/ Konstante!$E19)* Konstante!$F19))</f>
        <v/>
      </c>
      <c r="AM21" s="204" t="str">
        <f t="shared" ref="AM21:AM22" si="32">IF(SUM(AK21:AL21)=0,"",SUM(AK21:AL21))</f>
        <v/>
      </c>
      <c r="AN21" s="203"/>
      <c r="AO21" s="75" t="str">
        <f>IF(((AO$20/$D$2)/(Konstante!$D19/ Konstante!$E19)* Konstante!$F19)=0,"",((AO$20/$D$2)/( Konstante!$D19/ Konstante!$E19)* Konstante!$F19))</f>
        <v/>
      </c>
      <c r="AP21" s="204" t="str">
        <f t="shared" ref="AP21:AP22" si="33">IF(SUM(AN21:AO21)=0,"",SUM(AN21:AO21))</f>
        <v/>
      </c>
      <c r="AQ21" s="132"/>
      <c r="AR21" s="75" t="str">
        <f>IF(((AR$20/$D$2)/(Konstante!$D19/ Konstante!$E19)* Konstante!$F19)=0,"",((AR$20/$D$2)/( Konstante!$D19/ Konstante!$E19)* Konstante!$F19))</f>
        <v/>
      </c>
      <c r="AS21" s="89" t="str">
        <f t="shared" ref="AS21:AS22" si="34">IF(SUM(AQ21:AR21)=0,"",SUM(AQ21:AR21))</f>
        <v/>
      </c>
      <c r="AT21" s="54"/>
    </row>
    <row r="22" spans="1:102" s="18" customFormat="1" ht="20.100000000000001" customHeight="1" thickBot="1" x14ac:dyDescent="0.3">
      <c r="B22" s="22"/>
      <c r="C22" s="96" t="s">
        <v>71</v>
      </c>
      <c r="D22" s="118"/>
      <c r="E22" s="160"/>
      <c r="F22" s="75" t="str">
        <f>IF(((F$20/$D$2)/(Konstante!$D20/ Konstante!$E20)* Konstante!$F20)=0,"",((F$20/$D$2)/( Konstante!$D20/ Konstante!$E20)* Konstante!$F20))</f>
        <v/>
      </c>
      <c r="G22" s="150" t="str">
        <f t="shared" si="0"/>
        <v/>
      </c>
      <c r="H22" s="133"/>
      <c r="I22" s="90">
        <f>IF(((I$20/$D$2)/(Konstante!$D20/ Konstante!$E20)* Konstante!$F20)=0,"",((I$20/$D$2)/( Konstante!$D20/ Konstante!$E20)* Konstante!$F20))</f>
        <v>2.5799999999999996</v>
      </c>
      <c r="J22" s="178">
        <f t="shared" si="24"/>
        <v>2.5799999999999996</v>
      </c>
      <c r="K22" s="205"/>
      <c r="L22" s="75" t="str">
        <f>IF(((L$20/$D$2)/(Konstante!$D20/ Konstante!$E20)* Konstante!$F20)=0,"",((L$20/$D$2)/( Konstante!$D20/ Konstante!$E20)* Konstante!$F20))</f>
        <v/>
      </c>
      <c r="M22" s="206" t="str">
        <f t="shared" si="25"/>
        <v/>
      </c>
      <c r="N22" s="205"/>
      <c r="O22" s="75" t="str">
        <f>IF(((O$20/$D$2)/(Konstante!$D20/ Konstante!$E20)* Konstante!$F20)=0,"",((O$20/$D$2)/( Konstante!$D20/ Konstante!$E20)* Konstante!$F20))</f>
        <v/>
      </c>
      <c r="P22" s="206" t="str">
        <f t="shared" si="26"/>
        <v/>
      </c>
      <c r="Q22" s="205"/>
      <c r="R22" s="75" t="str">
        <f>IF(((R$20/$D$2)/(Konstante!$D20/ Konstante!$E20)* Konstante!$F20)=0,"",((R$20/$D$2)/( Konstante!$D20/ Konstante!$E20)* Konstante!$F20))</f>
        <v/>
      </c>
      <c r="S22" s="206" t="str">
        <f t="shared" si="27"/>
        <v/>
      </c>
      <c r="T22" s="133"/>
      <c r="U22" s="75" t="str">
        <f>IF(((U$20/$D$2)/(Konstante!$D20/ Konstante!$E20)* Konstante!$F20)=0,"",((U$20/$D$2)/( Konstante!$D20/ Konstante!$E20)* Konstante!$F20))</f>
        <v/>
      </c>
      <c r="V22" s="91" t="str">
        <f t="shared" si="28"/>
        <v/>
      </c>
      <c r="W22" s="54"/>
      <c r="X22" s="63"/>
      <c r="Y22" s="22"/>
      <c r="Z22" s="96" t="s">
        <v>42</v>
      </c>
      <c r="AA22" s="118"/>
      <c r="AB22" s="160"/>
      <c r="AC22" s="75" t="str">
        <f>IF(((AC$20/$D$2)/(Konstante!$D20/ Konstante!$E20)* Konstante!$F20)=0,"",((AC$20/$D$2)/( Konstante!$D20/ Konstante!$E20)* Konstante!$F20))</f>
        <v/>
      </c>
      <c r="AD22" s="150" t="str">
        <f t="shared" si="29"/>
        <v/>
      </c>
      <c r="AE22" s="133"/>
      <c r="AF22" s="90" t="str">
        <f>IF(((AF$20/$D$2)/(Konstante!$D20/ Konstante!$E20)* Konstante!$F20)=0,"",((AF$20/$D$2)/( Konstante!$D20/ Konstante!$E20)* Konstante!$F20))</f>
        <v/>
      </c>
      <c r="AG22" s="178" t="str">
        <f t="shared" si="30"/>
        <v/>
      </c>
      <c r="AH22" s="205"/>
      <c r="AI22" s="75" t="str">
        <f>IF(((AI$20/$D$2)/(Konstante!$D20/ Konstante!$E20)* Konstante!$F20)=0,"",((AI$20/$D$2)/( Konstante!$D20/ Konstante!$E20)* Konstante!$F20))</f>
        <v/>
      </c>
      <c r="AJ22" s="206" t="str">
        <f t="shared" si="31"/>
        <v/>
      </c>
      <c r="AK22" s="205"/>
      <c r="AL22" s="75" t="str">
        <f>IF(((AL$20/$D$2)/(Konstante!$D20/ Konstante!$E20)* Konstante!$F20)=0,"",((AL$20/$D$2)/( Konstante!$D20/ Konstante!$E20)* Konstante!$F20))</f>
        <v/>
      </c>
      <c r="AM22" s="206" t="str">
        <f t="shared" si="32"/>
        <v/>
      </c>
      <c r="AN22" s="205"/>
      <c r="AO22" s="75" t="str">
        <f>IF(((AO$20/$D$2)/(Konstante!$D20/ Konstante!$E20)* Konstante!$F20)=0,"",((AO$20/$D$2)/( Konstante!$D20/ Konstante!$E20)* Konstante!$F20))</f>
        <v/>
      </c>
      <c r="AP22" s="206" t="str">
        <f t="shared" si="33"/>
        <v/>
      </c>
      <c r="AQ22" s="133"/>
      <c r="AR22" s="75" t="str">
        <f>IF(((AR$20/$D$2)/(Konstante!$D20/ Konstante!$E20)* Konstante!$F20)=0,"",((AR$20/$D$2)/( Konstante!$D20/ Konstante!$E20)* Konstante!$F20))</f>
        <v/>
      </c>
      <c r="AS22" s="91" t="str">
        <f t="shared" si="34"/>
        <v/>
      </c>
      <c r="AT22" s="54"/>
    </row>
    <row r="23" spans="1:102" s="18" customFormat="1" ht="30" customHeight="1" thickTop="1" thickBot="1" x14ac:dyDescent="0.3">
      <c r="B23" s="22"/>
      <c r="C23" s="30" t="s">
        <v>35</v>
      </c>
      <c r="D23" s="119"/>
      <c r="E23" s="157" t="s">
        <v>31</v>
      </c>
      <c r="F23" s="78"/>
      <c r="G23" s="158" t="s">
        <v>32</v>
      </c>
      <c r="H23" s="131" t="s">
        <v>31</v>
      </c>
      <c r="I23" s="78"/>
      <c r="J23" s="176" t="s">
        <v>32</v>
      </c>
      <c r="K23" s="202" t="s">
        <v>31</v>
      </c>
      <c r="L23" s="78">
        <v>3</v>
      </c>
      <c r="M23" s="158" t="s">
        <v>32</v>
      </c>
      <c r="N23" s="202" t="s">
        <v>31</v>
      </c>
      <c r="O23" s="78"/>
      <c r="P23" s="215" t="s">
        <v>32</v>
      </c>
      <c r="Q23" s="202" t="s">
        <v>31</v>
      </c>
      <c r="R23" s="78"/>
      <c r="S23" s="215" t="s">
        <v>32</v>
      </c>
      <c r="T23" s="131" t="s">
        <v>31</v>
      </c>
      <c r="U23" s="78"/>
      <c r="V23" s="88" t="s">
        <v>32</v>
      </c>
      <c r="W23" s="54"/>
      <c r="X23" s="63"/>
      <c r="Y23" s="22"/>
      <c r="Z23" s="30" t="s">
        <v>35</v>
      </c>
      <c r="AA23" s="119"/>
      <c r="AB23" s="157" t="s">
        <v>31</v>
      </c>
      <c r="AC23" s="78"/>
      <c r="AD23" s="158" t="s">
        <v>32</v>
      </c>
      <c r="AE23" s="131" t="s">
        <v>31</v>
      </c>
      <c r="AF23" s="78"/>
      <c r="AG23" s="176" t="s">
        <v>32</v>
      </c>
      <c r="AH23" s="202" t="s">
        <v>31</v>
      </c>
      <c r="AI23" s="78"/>
      <c r="AJ23" s="158" t="s">
        <v>32</v>
      </c>
      <c r="AK23" s="202" t="s">
        <v>31</v>
      </c>
      <c r="AL23" s="78"/>
      <c r="AM23" s="215" t="s">
        <v>32</v>
      </c>
      <c r="AN23" s="202" t="s">
        <v>31</v>
      </c>
      <c r="AO23" s="78"/>
      <c r="AP23" s="215" t="s">
        <v>32</v>
      </c>
      <c r="AQ23" s="131" t="s">
        <v>31</v>
      </c>
      <c r="AR23" s="78"/>
      <c r="AS23" s="88" t="s">
        <v>32</v>
      </c>
      <c r="AT23" s="54"/>
    </row>
    <row r="24" spans="1:102" s="18" customFormat="1" ht="20.100000000000001" customHeight="1" thickTop="1" x14ac:dyDescent="0.25">
      <c r="B24" s="22"/>
      <c r="C24" s="34" t="s">
        <v>3</v>
      </c>
      <c r="D24" s="120"/>
      <c r="E24" s="161"/>
      <c r="F24" s="73" t="str">
        <f>IF(((F$23/$D$2)/(Konstante!$D23/ Konstante!$E23)* Konstante!$F23)=0,"",((F$23/$D$2)/( Konstante!$D23/ Konstante!$E23)* Konstante!$F23))</f>
        <v/>
      </c>
      <c r="G24" s="148" t="str">
        <f t="shared" si="0"/>
        <v/>
      </c>
      <c r="H24" s="132"/>
      <c r="I24" s="73" t="str">
        <f>IF(((I$23/$D$2)/(Konstante!$D23/ Konstante!$E23)* Konstante!$F23)=0,"",((I$23/$D$2)/( Konstante!$D23/ Konstante!$E23)* Konstante!$F23))</f>
        <v/>
      </c>
      <c r="J24" s="177" t="str">
        <f t="shared" ref="J24:J27" si="35">IF(SUM(H24:I24)=0,"",SUM(H24:I24))</f>
        <v/>
      </c>
      <c r="K24" s="203"/>
      <c r="L24" s="73">
        <f>IF(((L$23/$D$2)/(Konstante!$D23/ Konstante!$E23)* Konstante!$F23)=0,"",((L$23/$D$2)/( Konstante!$D23/ Konstante!$E23)* Konstante!$F23))</f>
        <v>1.5</v>
      </c>
      <c r="M24" s="204">
        <f t="shared" ref="M24:M27" si="36">IF(SUM(K24:L24)=0,"",SUM(K24:L24))</f>
        <v>1.5</v>
      </c>
      <c r="N24" s="203"/>
      <c r="O24" s="73" t="str">
        <f>IF(((O$23/$D$2)/(Konstante!$D23/ Konstante!$E23)* Konstante!$F23)=0,"",((O$23/$D$2)/( Konstante!$D23/ Konstante!$E23)* Konstante!$F23))</f>
        <v/>
      </c>
      <c r="P24" s="204" t="str">
        <f t="shared" ref="P24:P27" si="37">IF(SUM(N24:O24)=0,"",SUM(N24:O24))</f>
        <v/>
      </c>
      <c r="Q24" s="203"/>
      <c r="R24" s="73" t="str">
        <f>IF(((R$23/$D$2)/(Konstante!$D23/ Konstante!$E23)* Konstante!$F23)=0,"",((R$23/$D$2)/( Konstante!$D23/ Konstante!$E23)* Konstante!$F23))</f>
        <v/>
      </c>
      <c r="S24" s="204" t="str">
        <f t="shared" ref="S24:S27" si="38">IF(SUM(Q24:R24)=0,"",SUM(Q24:R24))</f>
        <v/>
      </c>
      <c r="T24" s="132"/>
      <c r="U24" s="73" t="str">
        <f>IF(((U$23/$D$2)/(Konstante!$D23/ Konstante!$E23)* Konstante!$F23)=0,"",((U$23/$D$2)/( Konstante!$D23/ Konstante!$E23)* Konstante!$F23))</f>
        <v/>
      </c>
      <c r="V24" s="89" t="str">
        <f t="shared" ref="V24:V27" si="39">IF(SUM(T24:U24)=0,"",SUM(T24:U24))</f>
        <v/>
      </c>
      <c r="W24" s="54"/>
      <c r="X24" s="63"/>
      <c r="Y24" s="22"/>
      <c r="Z24" s="34" t="s">
        <v>3</v>
      </c>
      <c r="AA24" s="120"/>
      <c r="AB24" s="161"/>
      <c r="AC24" s="73" t="str">
        <f>IF(((AC$23/$D$2)/(Konstante!$D23/ Konstante!$E23)* Konstante!$F23)=0,"",((AC$23/$D$2)/( Konstante!$D23/ Konstante!$E23)* Konstante!$F23))</f>
        <v/>
      </c>
      <c r="AD24" s="148" t="str">
        <f t="shared" ref="AD24:AD27" si="40">IF(SUM(AB24:AC24)=0,"",SUM(AB24:AC24))</f>
        <v/>
      </c>
      <c r="AE24" s="132"/>
      <c r="AF24" s="73" t="str">
        <f>IF(((AF$23/$D$2)/(Konstante!$D23/ Konstante!$E23)* Konstante!$F23)=0,"",((AF$23/$D$2)/( Konstante!$D23/ Konstante!$E23)* Konstante!$F23))</f>
        <v/>
      </c>
      <c r="AG24" s="177" t="str">
        <f t="shared" ref="AG24:AG27" si="41">IF(SUM(AE24:AF24)=0,"",SUM(AE24:AF24))</f>
        <v/>
      </c>
      <c r="AH24" s="203"/>
      <c r="AI24" s="73" t="str">
        <f>IF(((AI$23/$D$2)/(Konstante!$D23/ Konstante!$E23)* Konstante!$F23)=0,"",((AI$23/$D$2)/( Konstante!$D23/ Konstante!$E23)* Konstante!$F23))</f>
        <v/>
      </c>
      <c r="AJ24" s="204" t="str">
        <f t="shared" ref="AJ24:AJ27" si="42">IF(SUM(AH24:AI24)=0,"",SUM(AH24:AI24))</f>
        <v/>
      </c>
      <c r="AK24" s="203"/>
      <c r="AL24" s="73" t="str">
        <f>IF(((AL$23/$D$2)/(Konstante!$D23/ Konstante!$E23)* Konstante!$F23)=0,"",((AL$23/$D$2)/( Konstante!$D23/ Konstante!$E23)* Konstante!$F23))</f>
        <v/>
      </c>
      <c r="AM24" s="204" t="str">
        <f t="shared" ref="AM24:AM27" si="43">IF(SUM(AK24:AL24)=0,"",SUM(AK24:AL24))</f>
        <v/>
      </c>
      <c r="AN24" s="203"/>
      <c r="AO24" s="73" t="str">
        <f>IF(((AO$23/$D$2)/(Konstante!$D23/ Konstante!$E23)* Konstante!$F23)=0,"",((AO$23/$D$2)/( Konstante!$D23/ Konstante!$E23)* Konstante!$F23))</f>
        <v/>
      </c>
      <c r="AP24" s="204" t="str">
        <f t="shared" ref="AP24:AP27" si="44">IF(SUM(AN24:AO24)=0,"",SUM(AN24:AO24))</f>
        <v/>
      </c>
      <c r="AQ24" s="132"/>
      <c r="AR24" s="73" t="str">
        <f>IF(((AR$23/$D$2)/(Konstante!$D23/ Konstante!$E23)* Konstante!$F23)=0,"",((AR$23/$D$2)/( Konstante!$D23/ Konstante!$E23)* Konstante!$F23))</f>
        <v/>
      </c>
      <c r="AS24" s="89" t="str">
        <f t="shared" ref="AS24:AS27" si="45">IF(SUM(AQ24:AR24)=0,"",SUM(AQ24:AR24))</f>
        <v/>
      </c>
      <c r="AT24" s="54"/>
    </row>
    <row r="25" spans="1:102" s="18" customFormat="1" ht="20.100000000000001" customHeight="1" x14ac:dyDescent="0.25">
      <c r="B25" s="22"/>
      <c r="C25" s="34" t="s">
        <v>7</v>
      </c>
      <c r="D25" s="120"/>
      <c r="E25" s="161"/>
      <c r="F25" s="73" t="str">
        <f>IF(((F$23/$D$2)/(Konstante!$D24/ Konstante!$E24)* Konstante!$F24)=0,"",((F$23/$D$2)/( Konstante!$D24/ Konstante!$E24)* Konstante!$F24))</f>
        <v/>
      </c>
      <c r="G25" s="148" t="str">
        <f t="shared" si="0"/>
        <v/>
      </c>
      <c r="H25" s="132"/>
      <c r="I25" s="73" t="str">
        <f>IF(((I$23/$D$2)/(Konstante!$D24/ Konstante!$E24)* Konstante!$F24)=0,"",((I$23/$D$2)/( Konstante!$D24/ Konstante!$E24)* Konstante!$F24))</f>
        <v/>
      </c>
      <c r="J25" s="177" t="str">
        <f t="shared" si="35"/>
        <v/>
      </c>
      <c r="K25" s="203"/>
      <c r="L25" s="73">
        <f>IF(((L$23/$D$2)/(Konstante!$D24/ Konstante!$E24)* Konstante!$F24)=0,"",((L$23/$D$2)/( Konstante!$D24/ Konstante!$E24)* Konstante!$F24))</f>
        <v>0.30000000000000004</v>
      </c>
      <c r="M25" s="204">
        <f t="shared" si="36"/>
        <v>0.30000000000000004</v>
      </c>
      <c r="N25" s="203"/>
      <c r="O25" s="73" t="str">
        <f>IF(((O$23/$D$2)/(Konstante!$D24/ Konstante!$E24)* Konstante!$F24)=0,"",((O$23/$D$2)/( Konstante!$D24/ Konstante!$E24)* Konstante!$F24))</f>
        <v/>
      </c>
      <c r="P25" s="204" t="str">
        <f t="shared" si="37"/>
        <v/>
      </c>
      <c r="Q25" s="203"/>
      <c r="R25" s="73" t="str">
        <f>IF(((R$23/$D$2)/(Konstante!$D24/ Konstante!$E24)* Konstante!$F24)=0,"",((R$23/$D$2)/( Konstante!$D24/ Konstante!$E24)* Konstante!$F24))</f>
        <v/>
      </c>
      <c r="S25" s="204" t="str">
        <f t="shared" si="38"/>
        <v/>
      </c>
      <c r="T25" s="132"/>
      <c r="U25" s="73" t="str">
        <f>IF(((U$23/$D$2)/(Konstante!$D24/ Konstante!$E24)* Konstante!$F24)=0,"",((U$23/$D$2)/( Konstante!$D24/ Konstante!$E24)* Konstante!$F24))</f>
        <v/>
      </c>
      <c r="V25" s="89" t="str">
        <f t="shared" si="39"/>
        <v/>
      </c>
      <c r="W25" s="54"/>
      <c r="X25" s="63"/>
      <c r="Y25" s="22"/>
      <c r="Z25" s="34" t="s">
        <v>7</v>
      </c>
      <c r="AA25" s="120"/>
      <c r="AB25" s="161"/>
      <c r="AC25" s="73" t="str">
        <f>IF(((AC$23/$D$2)/(Konstante!$D24/ Konstante!$E24)* Konstante!$F24)=0,"",((AC$23/$D$2)/( Konstante!$D24/ Konstante!$E24)* Konstante!$F24))</f>
        <v/>
      </c>
      <c r="AD25" s="148" t="str">
        <f t="shared" si="40"/>
        <v/>
      </c>
      <c r="AE25" s="132"/>
      <c r="AF25" s="73" t="str">
        <f>IF(((AF$23/$D$2)/(Konstante!$D24/ Konstante!$E24)* Konstante!$F24)=0,"",((AF$23/$D$2)/( Konstante!$D24/ Konstante!$E24)* Konstante!$F24))</f>
        <v/>
      </c>
      <c r="AG25" s="177" t="str">
        <f t="shared" si="41"/>
        <v/>
      </c>
      <c r="AH25" s="203"/>
      <c r="AI25" s="73" t="str">
        <f>IF(((AI$23/$D$2)/(Konstante!$D24/ Konstante!$E24)* Konstante!$F24)=0,"",((AI$23/$D$2)/( Konstante!$D24/ Konstante!$E24)* Konstante!$F24))</f>
        <v/>
      </c>
      <c r="AJ25" s="204" t="str">
        <f t="shared" si="42"/>
        <v/>
      </c>
      <c r="AK25" s="203"/>
      <c r="AL25" s="73" t="str">
        <f>IF(((AL$23/$D$2)/(Konstante!$D24/ Konstante!$E24)* Konstante!$F24)=0,"",((AL$23/$D$2)/( Konstante!$D24/ Konstante!$E24)* Konstante!$F24))</f>
        <v/>
      </c>
      <c r="AM25" s="204" t="str">
        <f t="shared" si="43"/>
        <v/>
      </c>
      <c r="AN25" s="203"/>
      <c r="AO25" s="73" t="str">
        <f>IF(((AO$23/$D$2)/(Konstante!$D24/ Konstante!$E24)* Konstante!$F24)=0,"",((AO$23/$D$2)/( Konstante!$D24/ Konstante!$E24)* Konstante!$F24))</f>
        <v/>
      </c>
      <c r="AP25" s="204" t="str">
        <f t="shared" si="44"/>
        <v/>
      </c>
      <c r="AQ25" s="132"/>
      <c r="AR25" s="73" t="str">
        <f>IF(((AR$23/$D$2)/(Konstante!$D24/ Konstante!$E24)* Konstante!$F24)=0,"",((AR$23/$D$2)/( Konstante!$D24/ Konstante!$E24)* Konstante!$F24))</f>
        <v/>
      </c>
      <c r="AS25" s="89" t="str">
        <f t="shared" si="45"/>
        <v/>
      </c>
      <c r="AT25" s="54"/>
    </row>
    <row r="26" spans="1:102" s="18" customFormat="1" ht="20.100000000000001" customHeight="1" x14ac:dyDescent="0.25">
      <c r="B26" s="22"/>
      <c r="C26" s="36" t="s">
        <v>72</v>
      </c>
      <c r="D26" s="120"/>
      <c r="E26" s="161"/>
      <c r="F26" s="73" t="str">
        <f>IF(((F$23/$D$2)/(Konstante!$D25/ Konstante!$E25)* Konstante!$F25)=0,"",((F$23/$D$2)/( Konstante!$D25/ Konstante!$E25)* Konstante!$F25))</f>
        <v/>
      </c>
      <c r="G26" s="148" t="str">
        <f t="shared" si="0"/>
        <v/>
      </c>
      <c r="H26" s="132"/>
      <c r="I26" s="73" t="str">
        <f>IF(((I$23/$D$2)/(Konstante!$D25/ Konstante!$E25)* Konstante!$F25)=0,"",((I$23/$D$2)/( Konstante!$D25/ Konstante!$E25)* Konstante!$F25))</f>
        <v/>
      </c>
      <c r="J26" s="177" t="str">
        <f t="shared" si="35"/>
        <v/>
      </c>
      <c r="K26" s="203"/>
      <c r="L26" s="73">
        <f>IF(((L$23/$D$2)/(Konstante!$D25/ Konstante!$E25)* Konstante!$F25)=0,"",((L$23/$D$2)/( Konstante!$D25/ Konstante!$E25)* Konstante!$F25))</f>
        <v>4.4999999999999998E-2</v>
      </c>
      <c r="M26" s="204">
        <f t="shared" si="36"/>
        <v>4.4999999999999998E-2</v>
      </c>
      <c r="N26" s="203"/>
      <c r="O26" s="73" t="str">
        <f>IF(((O$23/$D$2)/(Konstante!$D25/ Konstante!$E25)* Konstante!$F25)=0,"",((O$23/$D$2)/( Konstante!$D25/ Konstante!$E25)* Konstante!$F25))</f>
        <v/>
      </c>
      <c r="P26" s="204" t="str">
        <f t="shared" si="37"/>
        <v/>
      </c>
      <c r="Q26" s="203"/>
      <c r="R26" s="73" t="str">
        <f>IF(((R$23/$D$2)/(Konstante!$D25/ Konstante!$E25)* Konstante!$F25)=0,"",((R$23/$D$2)/( Konstante!$D25/ Konstante!$E25)* Konstante!$F25))</f>
        <v/>
      </c>
      <c r="S26" s="204" t="str">
        <f t="shared" si="38"/>
        <v/>
      </c>
      <c r="T26" s="132"/>
      <c r="U26" s="73" t="str">
        <f>IF(((U$23/$D$2)/(Konstante!$D25/ Konstante!$E25)* Konstante!$F25)=0,"",((U$23/$D$2)/( Konstante!$D25/ Konstante!$E25)* Konstante!$F25))</f>
        <v/>
      </c>
      <c r="V26" s="89" t="str">
        <f t="shared" si="39"/>
        <v/>
      </c>
      <c r="W26" s="54"/>
      <c r="X26" s="63"/>
      <c r="Y26" s="22"/>
      <c r="Z26" s="36" t="s">
        <v>41</v>
      </c>
      <c r="AA26" s="120"/>
      <c r="AB26" s="161"/>
      <c r="AC26" s="73" t="str">
        <f>IF(((AC$23/$D$2)/(Konstante!$D25/ Konstante!$E25)* Konstante!$F25)=0,"",((AC$23/$D$2)/( Konstante!$D25/ Konstante!$E25)* Konstante!$F25))</f>
        <v/>
      </c>
      <c r="AD26" s="148" t="str">
        <f t="shared" si="40"/>
        <v/>
      </c>
      <c r="AE26" s="132"/>
      <c r="AF26" s="73" t="str">
        <f>IF(((AF$23/$D$2)/(Konstante!$D25/ Konstante!$E25)* Konstante!$F25)=0,"",((AF$23/$D$2)/( Konstante!$D25/ Konstante!$E25)* Konstante!$F25))</f>
        <v/>
      </c>
      <c r="AG26" s="177" t="str">
        <f t="shared" si="41"/>
        <v/>
      </c>
      <c r="AH26" s="203"/>
      <c r="AI26" s="73" t="str">
        <f>IF(((AI$23/$D$2)/(Konstante!$D25/ Konstante!$E25)* Konstante!$F25)=0,"",((AI$23/$D$2)/( Konstante!$D25/ Konstante!$E25)* Konstante!$F25))</f>
        <v/>
      </c>
      <c r="AJ26" s="204" t="str">
        <f t="shared" si="42"/>
        <v/>
      </c>
      <c r="AK26" s="203"/>
      <c r="AL26" s="73" t="str">
        <f>IF(((AL$23/$D$2)/(Konstante!$D25/ Konstante!$E25)* Konstante!$F25)=0,"",((AL$23/$D$2)/( Konstante!$D25/ Konstante!$E25)* Konstante!$F25))</f>
        <v/>
      </c>
      <c r="AM26" s="204" t="str">
        <f t="shared" si="43"/>
        <v/>
      </c>
      <c r="AN26" s="203"/>
      <c r="AO26" s="73" t="str">
        <f>IF(((AO$23/$D$2)/(Konstante!$D25/ Konstante!$E25)* Konstante!$F25)=0,"",((AO$23/$D$2)/( Konstante!$D25/ Konstante!$E25)* Konstante!$F25))</f>
        <v/>
      </c>
      <c r="AP26" s="204" t="str">
        <f t="shared" si="44"/>
        <v/>
      </c>
      <c r="AQ26" s="132"/>
      <c r="AR26" s="73" t="str">
        <f>IF(((AR$23/$D$2)/(Konstante!$D25/ Konstante!$E25)* Konstante!$F25)=0,"",((AR$23/$D$2)/( Konstante!$D25/ Konstante!$E25)* Konstante!$F25))</f>
        <v/>
      </c>
      <c r="AS26" s="89" t="str">
        <f t="shared" si="45"/>
        <v/>
      </c>
      <c r="AT26" s="54"/>
    </row>
    <row r="27" spans="1:102" s="18" customFormat="1" ht="20.100000000000001" customHeight="1" thickBot="1" x14ac:dyDescent="0.3">
      <c r="B27" s="22"/>
      <c r="C27" s="35" t="s">
        <v>73</v>
      </c>
      <c r="D27" s="121"/>
      <c r="E27" s="162"/>
      <c r="F27" s="75" t="str">
        <f>IF(((F$23/$D$2)/(Konstante!$D26/ Konstante!$E26)* Konstante!$F26)=0,"",((F$23/$D$2)/( Konstante!$D26/ Konstante!$E26)* Konstante!$F26))</f>
        <v/>
      </c>
      <c r="G27" s="150" t="str">
        <f t="shared" si="0"/>
        <v/>
      </c>
      <c r="H27" s="134"/>
      <c r="I27" s="90" t="str">
        <f>IF(((I$23/$D$2)/(Konstante!$D26/ Konstante!$E26)* Konstante!$F26)=0,"",((I$23/$D$2)/( Konstante!$D26/ Konstante!$E26)* Konstante!$F26))</f>
        <v/>
      </c>
      <c r="J27" s="90" t="str">
        <f t="shared" si="35"/>
        <v/>
      </c>
      <c r="K27" s="207"/>
      <c r="L27" s="75">
        <f>IF(((L$23/$D$2)/(Konstante!$D26/ Konstante!$E26)* Konstante!$F26)=0,"",((L$23/$D$2)/( Konstante!$D26/ Konstante!$E26)* Konstante!$F26))</f>
        <v>0.10500000000000001</v>
      </c>
      <c r="M27" s="208">
        <f t="shared" si="36"/>
        <v>0.10500000000000001</v>
      </c>
      <c r="N27" s="207"/>
      <c r="O27" s="75" t="str">
        <f>IF(((O$23/$D$2)/(Konstante!$D26/ Konstante!$E26)* Konstante!$F26)=0,"",((O$23/$D$2)/( Konstante!$D26/ Konstante!$E26)* Konstante!$F26))</f>
        <v/>
      </c>
      <c r="P27" s="208" t="str">
        <f t="shared" si="37"/>
        <v/>
      </c>
      <c r="Q27" s="207"/>
      <c r="R27" s="75" t="str">
        <f>IF(((R$23/$D$2)/(Konstante!$D26/ Konstante!$E26)* Konstante!$F26)=0,"",((R$23/$D$2)/( Konstante!$D26/ Konstante!$E26)* Konstante!$F26))</f>
        <v/>
      </c>
      <c r="S27" s="208" t="str">
        <f t="shared" si="38"/>
        <v/>
      </c>
      <c r="T27" s="134"/>
      <c r="U27" s="75" t="str">
        <f>IF(((U$23/$D$2)/(Konstante!$D26/ Konstante!$E26)* Konstante!$F26)=0,"",((U$23/$D$2)/( Konstante!$D26/ Konstante!$E26)* Konstante!$F26))</f>
        <v/>
      </c>
      <c r="V27" s="92" t="str">
        <f t="shared" si="39"/>
        <v/>
      </c>
      <c r="W27" s="54"/>
      <c r="X27" s="63"/>
      <c r="Y27" s="22"/>
      <c r="Z27" s="35" t="s">
        <v>40</v>
      </c>
      <c r="AA27" s="121"/>
      <c r="AB27" s="162"/>
      <c r="AC27" s="75" t="str">
        <f>IF(((AC$23/$D$2)/(Konstante!$D26/ Konstante!$E26)* Konstante!$F26)=0,"",((AC$23/$D$2)/( Konstante!$D26/ Konstante!$E26)* Konstante!$F26))</f>
        <v/>
      </c>
      <c r="AD27" s="150" t="str">
        <f t="shared" si="40"/>
        <v/>
      </c>
      <c r="AE27" s="134"/>
      <c r="AF27" s="90" t="str">
        <f>IF(((AF$23/$D$2)/(Konstante!$D26/ Konstante!$E26)* Konstante!$F26)=0,"",((AF$23/$D$2)/( Konstante!$D26/ Konstante!$E26)* Konstante!$F26))</f>
        <v/>
      </c>
      <c r="AG27" s="90" t="str">
        <f t="shared" si="41"/>
        <v/>
      </c>
      <c r="AH27" s="207"/>
      <c r="AI27" s="75" t="str">
        <f>IF(((AI$23/$D$2)/(Konstante!$D26/ Konstante!$E26)* Konstante!$F26)=0,"",((AI$23/$D$2)/( Konstante!$D26/ Konstante!$E26)* Konstante!$F26))</f>
        <v/>
      </c>
      <c r="AJ27" s="208" t="str">
        <f t="shared" si="42"/>
        <v/>
      </c>
      <c r="AK27" s="207"/>
      <c r="AL27" s="75" t="str">
        <f>IF(((AL$23/$D$2)/(Konstante!$D26/ Konstante!$E26)* Konstante!$F26)=0,"",((AL$23/$D$2)/( Konstante!$D26/ Konstante!$E26)* Konstante!$F26))</f>
        <v/>
      </c>
      <c r="AM27" s="208" t="str">
        <f t="shared" si="43"/>
        <v/>
      </c>
      <c r="AN27" s="207"/>
      <c r="AO27" s="75" t="str">
        <f>IF(((AO$23/$D$2)/(Konstante!$D26/ Konstante!$E26)* Konstante!$F26)=0,"",((AO$23/$D$2)/( Konstante!$D26/ Konstante!$E26)* Konstante!$F26))</f>
        <v/>
      </c>
      <c r="AP27" s="208" t="str">
        <f t="shared" si="44"/>
        <v/>
      </c>
      <c r="AQ27" s="134"/>
      <c r="AR27" s="75" t="str">
        <f>IF(((AR$23/$D$2)/(Konstante!$D26/ Konstante!$E26)* Konstante!$F26)=0,"",((AR$23/$D$2)/( Konstante!$D26/ Konstante!$E26)* Konstante!$F26))</f>
        <v/>
      </c>
      <c r="AS27" s="92" t="str">
        <f t="shared" si="45"/>
        <v/>
      </c>
      <c r="AT27" s="54"/>
    </row>
    <row r="28" spans="1:102" s="18" customFormat="1" ht="30" customHeight="1" thickTop="1" thickBot="1" x14ac:dyDescent="0.3">
      <c r="B28" s="22"/>
      <c r="C28" s="30" t="s">
        <v>34</v>
      </c>
      <c r="D28" s="119"/>
      <c r="E28" s="163" t="s">
        <v>31</v>
      </c>
      <c r="F28" s="78">
        <v>12</v>
      </c>
      <c r="G28" s="158" t="s">
        <v>32</v>
      </c>
      <c r="H28" s="131" t="s">
        <v>31</v>
      </c>
      <c r="I28" s="78">
        <v>7</v>
      </c>
      <c r="J28" s="176" t="s">
        <v>32</v>
      </c>
      <c r="K28" s="202" t="s">
        <v>31</v>
      </c>
      <c r="L28" s="78"/>
      <c r="M28" s="158" t="s">
        <v>32</v>
      </c>
      <c r="N28" s="202" t="s">
        <v>31</v>
      </c>
      <c r="O28" s="78"/>
      <c r="P28" s="215" t="s">
        <v>32</v>
      </c>
      <c r="Q28" s="202" t="s">
        <v>31</v>
      </c>
      <c r="R28" s="78"/>
      <c r="S28" s="215" t="s">
        <v>32</v>
      </c>
      <c r="T28" s="131" t="s">
        <v>31</v>
      </c>
      <c r="U28" s="78"/>
      <c r="V28" s="88" t="s">
        <v>32</v>
      </c>
      <c r="W28" s="54"/>
      <c r="X28" s="63"/>
      <c r="Y28" s="22"/>
      <c r="Z28" s="30" t="s">
        <v>34</v>
      </c>
      <c r="AA28" s="119"/>
      <c r="AB28" s="163" t="s">
        <v>31</v>
      </c>
      <c r="AC28" s="78"/>
      <c r="AD28" s="158" t="s">
        <v>32</v>
      </c>
      <c r="AE28" s="131" t="s">
        <v>31</v>
      </c>
      <c r="AF28" s="78"/>
      <c r="AG28" s="176" t="s">
        <v>32</v>
      </c>
      <c r="AH28" s="202" t="s">
        <v>31</v>
      </c>
      <c r="AI28" s="78"/>
      <c r="AJ28" s="158" t="s">
        <v>32</v>
      </c>
      <c r="AK28" s="202" t="s">
        <v>31</v>
      </c>
      <c r="AL28" s="78"/>
      <c r="AM28" s="215" t="s">
        <v>32</v>
      </c>
      <c r="AN28" s="202" t="s">
        <v>31</v>
      </c>
      <c r="AO28" s="78"/>
      <c r="AP28" s="215" t="s">
        <v>32</v>
      </c>
      <c r="AQ28" s="131" t="s">
        <v>31</v>
      </c>
      <c r="AR28" s="78"/>
      <c r="AS28" s="88" t="s">
        <v>32</v>
      </c>
      <c r="AT28" s="54"/>
    </row>
    <row r="29" spans="1:102" s="18" customFormat="1" ht="20.100000000000001" customHeight="1" thickTop="1" x14ac:dyDescent="0.25">
      <c r="B29" s="22"/>
      <c r="C29" s="34" t="s">
        <v>11</v>
      </c>
      <c r="D29" s="120"/>
      <c r="E29" s="159"/>
      <c r="F29" s="73">
        <f>IF(((F$28/$D$2)/(Konstante!$D29/ Konstante!$E29)* Konstante!$F29)=0,"",((F$28/$D$2)/( Konstante!$D29/ Konstante!$E29)* Konstante!$F29))</f>
        <v>0.18</v>
      </c>
      <c r="G29" s="148">
        <f t="shared" si="0"/>
        <v>0.18</v>
      </c>
      <c r="H29" s="132"/>
      <c r="I29" s="73">
        <f>IF(((I$28/$D$2)/(Konstante!$D29/ Konstante!$E29)* Konstante!$F29)=0,"",((I$28/$D$2)/( Konstante!$D29/ Konstante!$E29)* Konstante!$F29))</f>
        <v>0.10500000000000001</v>
      </c>
      <c r="J29" s="177">
        <f t="shared" ref="J29:J31" si="46">IF(SUM(H29:I29)=0,"",SUM(H29:I29))</f>
        <v>0.10500000000000001</v>
      </c>
      <c r="K29" s="203"/>
      <c r="L29" s="73" t="str">
        <f>IF(((L$28/$D$2)/(Konstante!$D29/ Konstante!$E29)* Konstante!$F29)=0,"",((L$28/$D$2)/( Konstante!$D29/ Konstante!$E29)* Konstante!$F29))</f>
        <v/>
      </c>
      <c r="M29" s="204" t="str">
        <f t="shared" ref="M29:M31" si="47">IF(SUM(K29:L29)=0,"",SUM(K29:L29))</f>
        <v/>
      </c>
      <c r="N29" s="203"/>
      <c r="O29" s="73" t="str">
        <f>IF(((O$28/$D$2)/(Konstante!$D29/ Konstante!$E29)* Konstante!$F29)=0,"",((O$28/$D$2)/( Konstante!$D29/ Konstante!$E29)* Konstante!$F29))</f>
        <v/>
      </c>
      <c r="P29" s="204" t="str">
        <f t="shared" ref="P29:P31" si="48">IF(SUM(N29:O29)=0,"",SUM(N29:O29))</f>
        <v/>
      </c>
      <c r="Q29" s="203"/>
      <c r="R29" s="73" t="str">
        <f>IF(((R$28/$D$2)/(Konstante!$D29/ Konstante!$E29)* Konstante!$F29)=0,"",((R$28/$D$2)/( Konstante!$D29/ Konstante!$E29)* Konstante!$F29))</f>
        <v/>
      </c>
      <c r="S29" s="204" t="str">
        <f t="shared" ref="S29:S31" si="49">IF(SUM(Q29:R29)=0,"",SUM(Q29:R29))</f>
        <v/>
      </c>
      <c r="T29" s="132"/>
      <c r="U29" s="73" t="str">
        <f>IF(((U$28/$D$2)/(Konstante!$D29/ Konstante!$E29)* Konstante!$F29)=0,"",((U$28/$D$2)/( Konstante!$D29/ Konstante!$E29)* Konstante!$F29))</f>
        <v/>
      </c>
      <c r="V29" s="89" t="str">
        <f t="shared" ref="V29:V31" si="50">IF(SUM(T29:U29)=0,"",SUM(T29:U29))</f>
        <v/>
      </c>
      <c r="W29" s="54"/>
      <c r="X29" s="63"/>
      <c r="Y29" s="22"/>
      <c r="Z29" s="34" t="s">
        <v>11</v>
      </c>
      <c r="AA29" s="120"/>
      <c r="AB29" s="159"/>
      <c r="AC29" s="73" t="str">
        <f>IF(((AC$28/$D$2)/(Konstante!$D29/ Konstante!$E29)* Konstante!$F29)=0,"",((AC$28/$D$2)/( Konstante!$D29/ Konstante!$E29)* Konstante!$F29))</f>
        <v/>
      </c>
      <c r="AD29" s="148" t="str">
        <f t="shared" ref="AD29:AD31" si="51">IF(SUM(AB29:AC29)=0,"",SUM(AB29:AC29))</f>
        <v/>
      </c>
      <c r="AE29" s="132"/>
      <c r="AF29" s="73" t="str">
        <f>IF(((AF$28/$D$2)/(Konstante!$D29/ Konstante!$E29)* Konstante!$F29)=0,"",((AF$28/$D$2)/( Konstante!$D29/ Konstante!$E29)* Konstante!$F29))</f>
        <v/>
      </c>
      <c r="AG29" s="177" t="str">
        <f t="shared" ref="AG29:AG31" si="52">IF(SUM(AE29:AF29)=0,"",SUM(AE29:AF29))</f>
        <v/>
      </c>
      <c r="AH29" s="203"/>
      <c r="AI29" s="73" t="str">
        <f>IF(((AI$28/$D$2)/(Konstante!$D29/ Konstante!$E29)* Konstante!$F29)=0,"",((AI$28/$D$2)/( Konstante!$D29/ Konstante!$E29)* Konstante!$F29))</f>
        <v/>
      </c>
      <c r="AJ29" s="204" t="str">
        <f t="shared" ref="AJ29:AJ31" si="53">IF(SUM(AH29:AI29)=0,"",SUM(AH29:AI29))</f>
        <v/>
      </c>
      <c r="AK29" s="203"/>
      <c r="AL29" s="73" t="str">
        <f>IF(((AL$28/$D$2)/(Konstante!$D29/ Konstante!$E29)* Konstante!$F29)=0,"",((AL$28/$D$2)/( Konstante!$D29/ Konstante!$E29)* Konstante!$F29))</f>
        <v/>
      </c>
      <c r="AM29" s="204" t="str">
        <f t="shared" ref="AM29:AM31" si="54">IF(SUM(AK29:AL29)=0,"",SUM(AK29:AL29))</f>
        <v/>
      </c>
      <c r="AN29" s="203"/>
      <c r="AO29" s="73" t="str">
        <f>IF(((AO$28/$D$2)/(Konstante!$D29/ Konstante!$E29)* Konstante!$F29)=0,"",((AO$28/$D$2)/( Konstante!$D29/ Konstante!$E29)* Konstante!$F29))</f>
        <v/>
      </c>
      <c r="AP29" s="204" t="str">
        <f t="shared" ref="AP29:AP31" si="55">IF(SUM(AN29:AO29)=0,"",SUM(AN29:AO29))</f>
        <v/>
      </c>
      <c r="AQ29" s="132"/>
      <c r="AR29" s="73" t="str">
        <f>IF(((AR$28/$D$2)/(Konstante!$D29/ Konstante!$E29)* Konstante!$F29)=0,"",((AR$28/$D$2)/( Konstante!$D29/ Konstante!$E29)* Konstante!$F29))</f>
        <v/>
      </c>
      <c r="AS29" s="89" t="str">
        <f t="shared" ref="AS29:AS31" si="56">IF(SUM(AQ29:AR29)=0,"",SUM(AQ29:AR29))</f>
        <v/>
      </c>
      <c r="AT29" s="54"/>
    </row>
    <row r="30" spans="1:102" s="18" customFormat="1" ht="20.100000000000001" customHeight="1" x14ac:dyDescent="0.25">
      <c r="B30" s="22"/>
      <c r="C30" s="34" t="s">
        <v>5</v>
      </c>
      <c r="D30" s="120"/>
      <c r="E30" s="159"/>
      <c r="F30" s="73">
        <f>IF(((F$28/$D$2)/(Konstante!$D30/ Konstante!$E30)* Konstante!$F30)=0,"",((F$28/$D$2)/( Konstante!$D30/ Konstante!$E30)* Konstante!$F30))</f>
        <v>1.62</v>
      </c>
      <c r="G30" s="148">
        <f t="shared" si="0"/>
        <v>1.62</v>
      </c>
      <c r="H30" s="132"/>
      <c r="I30" s="73">
        <f>IF(((I$28/$D$2)/(Konstante!$D30/ Konstante!$E30)* Konstante!$F30)=0,"",((I$28/$D$2)/( Konstante!$D30/ Konstante!$E30)* Konstante!$F30))</f>
        <v>0.94500000000000017</v>
      </c>
      <c r="J30" s="177">
        <f t="shared" si="46"/>
        <v>0.94500000000000017</v>
      </c>
      <c r="K30" s="203"/>
      <c r="L30" s="73" t="str">
        <f>IF(((L$28/$D$2)/(Konstante!$D30/ Konstante!$E30)* Konstante!$F30)=0,"",((L$28/$D$2)/( Konstante!$D30/ Konstante!$E30)* Konstante!$F30))</f>
        <v/>
      </c>
      <c r="M30" s="204" t="str">
        <f t="shared" si="47"/>
        <v/>
      </c>
      <c r="N30" s="203"/>
      <c r="O30" s="73" t="str">
        <f>IF(((O$28/$D$2)/(Konstante!$D30/ Konstante!$E30)* Konstante!$F30)=0,"",((O$28/$D$2)/( Konstante!$D30/ Konstante!$E30)* Konstante!$F30))</f>
        <v/>
      </c>
      <c r="P30" s="204" t="str">
        <f t="shared" si="48"/>
        <v/>
      </c>
      <c r="Q30" s="203"/>
      <c r="R30" s="73" t="str">
        <f>IF(((R$28/$D$2)/(Konstante!$D30/ Konstante!$E30)* Konstante!$F30)=0,"",((R$28/$D$2)/( Konstante!$D30/ Konstante!$E30)* Konstante!$F30))</f>
        <v/>
      </c>
      <c r="S30" s="204" t="str">
        <f t="shared" si="49"/>
        <v/>
      </c>
      <c r="T30" s="132"/>
      <c r="U30" s="73" t="str">
        <f>IF(((U$28/$D$2)/(Konstante!$D30/ Konstante!$E30)* Konstante!$F30)=0,"",((U$28/$D$2)/( Konstante!$D30/ Konstante!$E30)* Konstante!$F30))</f>
        <v/>
      </c>
      <c r="V30" s="89" t="str">
        <f t="shared" si="50"/>
        <v/>
      </c>
      <c r="W30" s="54"/>
      <c r="X30" s="63"/>
      <c r="Y30" s="22"/>
      <c r="Z30" s="34" t="s">
        <v>5</v>
      </c>
      <c r="AA30" s="120"/>
      <c r="AB30" s="159"/>
      <c r="AC30" s="73" t="str">
        <f>IF(((AC$28/$D$2)/(Konstante!$D30/ Konstante!$E30)* Konstante!$F30)=0,"",((AC$28/$D$2)/( Konstante!$D30/ Konstante!$E30)* Konstante!$F30))</f>
        <v/>
      </c>
      <c r="AD30" s="148" t="str">
        <f t="shared" si="51"/>
        <v/>
      </c>
      <c r="AE30" s="132"/>
      <c r="AF30" s="73" t="str">
        <f>IF(((AF$28/$D$2)/(Konstante!$D30/ Konstante!$E30)* Konstante!$F30)=0,"",((AF$28/$D$2)/( Konstante!$D30/ Konstante!$E30)* Konstante!$F30))</f>
        <v/>
      </c>
      <c r="AG30" s="177" t="str">
        <f t="shared" si="52"/>
        <v/>
      </c>
      <c r="AH30" s="203"/>
      <c r="AI30" s="73" t="str">
        <f>IF(((AI$28/$D$2)/(Konstante!$D30/ Konstante!$E30)* Konstante!$F30)=0,"",((AI$28/$D$2)/( Konstante!$D30/ Konstante!$E30)* Konstante!$F30))</f>
        <v/>
      </c>
      <c r="AJ30" s="204" t="str">
        <f t="shared" si="53"/>
        <v/>
      </c>
      <c r="AK30" s="203"/>
      <c r="AL30" s="73" t="str">
        <f>IF(((AL$28/$D$2)/(Konstante!$D30/ Konstante!$E30)* Konstante!$F30)=0,"",((AL$28/$D$2)/( Konstante!$D30/ Konstante!$E30)* Konstante!$F30))</f>
        <v/>
      </c>
      <c r="AM30" s="204" t="str">
        <f t="shared" si="54"/>
        <v/>
      </c>
      <c r="AN30" s="203"/>
      <c r="AO30" s="73" t="str">
        <f>IF(((AO$28/$D$2)/(Konstante!$D30/ Konstante!$E30)* Konstante!$F30)=0,"",((AO$28/$D$2)/( Konstante!$D30/ Konstante!$E30)* Konstante!$F30))</f>
        <v/>
      </c>
      <c r="AP30" s="204" t="str">
        <f t="shared" si="55"/>
        <v/>
      </c>
      <c r="AQ30" s="132"/>
      <c r="AR30" s="73" t="str">
        <f>IF(((AR$28/$D$2)/(Konstante!$D30/ Konstante!$E30)* Konstante!$F30)=0,"",((AR$28/$D$2)/( Konstante!$D30/ Konstante!$E30)* Konstante!$F30))</f>
        <v/>
      </c>
      <c r="AS30" s="89" t="str">
        <f t="shared" si="56"/>
        <v/>
      </c>
      <c r="AT30" s="54"/>
    </row>
    <row r="31" spans="1:102" s="18" customFormat="1" ht="20.100000000000001" customHeight="1" thickBot="1" x14ac:dyDescent="0.3">
      <c r="B31" s="22"/>
      <c r="C31" s="34" t="s">
        <v>3</v>
      </c>
      <c r="D31" s="120"/>
      <c r="E31" s="159"/>
      <c r="F31" s="73">
        <f>IF(((F$28/$D$2)/(Konstante!$D31/ Konstante!$E31)* Konstante!$F31)=0,"",((F$28/$D$2)/( Konstante!$D31/ Konstante!$E31)* Konstante!$F31))</f>
        <v>9</v>
      </c>
      <c r="G31" s="148">
        <f t="shared" si="0"/>
        <v>9</v>
      </c>
      <c r="H31" s="132"/>
      <c r="I31" s="73">
        <f>IF(((I$28/$D$2)/(Konstante!$D31/ Konstante!$E31)* Konstante!$F31)=0,"",((I$28/$D$2)/( Konstante!$D31/ Konstante!$E31)* Konstante!$F31))</f>
        <v>5.2500000000000009</v>
      </c>
      <c r="J31" s="177">
        <f t="shared" si="46"/>
        <v>5.2500000000000009</v>
      </c>
      <c r="K31" s="203"/>
      <c r="L31" s="73" t="str">
        <f>IF(((L$28/$D$2)/(Konstante!$D31/ Konstante!$E31)* Konstante!$F31)=0,"",((L$28/$D$2)/( Konstante!$D31/ Konstante!$E31)* Konstante!$F31))</f>
        <v/>
      </c>
      <c r="M31" s="204" t="str">
        <f t="shared" si="47"/>
        <v/>
      </c>
      <c r="N31" s="203"/>
      <c r="O31" s="73" t="str">
        <f>IF(((O$28/$D$2)/(Konstante!$D31/ Konstante!$E31)* Konstante!$F31)=0,"",((O$28/$D$2)/( Konstante!$D31/ Konstante!$E31)* Konstante!$F31))</f>
        <v/>
      </c>
      <c r="P31" s="204" t="str">
        <f t="shared" si="48"/>
        <v/>
      </c>
      <c r="Q31" s="203"/>
      <c r="R31" s="73" t="str">
        <f>IF(((R$28/$D$2)/(Konstante!$D31/ Konstante!$E31)* Konstante!$F31)=0,"",((R$28/$D$2)/( Konstante!$D31/ Konstante!$E31)* Konstante!$F31))</f>
        <v/>
      </c>
      <c r="S31" s="204" t="str">
        <f t="shared" si="49"/>
        <v/>
      </c>
      <c r="T31" s="132"/>
      <c r="U31" s="73" t="str">
        <f>IF(((U$28/$D$2)/(Konstante!$D31/ Konstante!$E31)* Konstante!$F31)=0,"",((U$28/$D$2)/( Konstante!$D31/ Konstante!$E31)* Konstante!$F31))</f>
        <v/>
      </c>
      <c r="V31" s="89" t="str">
        <f t="shared" si="50"/>
        <v/>
      </c>
      <c r="W31" s="54"/>
      <c r="X31" s="63"/>
      <c r="Y31" s="22"/>
      <c r="Z31" s="34" t="s">
        <v>3</v>
      </c>
      <c r="AA31" s="120"/>
      <c r="AB31" s="159"/>
      <c r="AC31" s="73" t="str">
        <f>IF(((AC$28/$D$2)/(Konstante!$D31/ Konstante!$E31)* Konstante!$F31)=0,"",((AC$28/$D$2)/( Konstante!$D31/ Konstante!$E31)* Konstante!$F31))</f>
        <v/>
      </c>
      <c r="AD31" s="148" t="str">
        <f t="shared" si="51"/>
        <v/>
      </c>
      <c r="AE31" s="132"/>
      <c r="AF31" s="73" t="str">
        <f>IF(((AF$28/$D$2)/(Konstante!$D31/ Konstante!$E31)* Konstante!$F31)=0,"",((AF$28/$D$2)/( Konstante!$D31/ Konstante!$E31)* Konstante!$F31))</f>
        <v/>
      </c>
      <c r="AG31" s="177" t="str">
        <f t="shared" si="52"/>
        <v/>
      </c>
      <c r="AH31" s="203"/>
      <c r="AI31" s="73" t="str">
        <f>IF(((AI$28/$D$2)/(Konstante!$D31/ Konstante!$E31)* Konstante!$F31)=0,"",((AI$28/$D$2)/( Konstante!$D31/ Konstante!$E31)* Konstante!$F31))</f>
        <v/>
      </c>
      <c r="AJ31" s="204" t="str">
        <f t="shared" si="53"/>
        <v/>
      </c>
      <c r="AK31" s="203"/>
      <c r="AL31" s="73" t="str">
        <f>IF(((AL$28/$D$2)/(Konstante!$D31/ Konstante!$E31)* Konstante!$F31)=0,"",((AL$28/$D$2)/( Konstante!$D31/ Konstante!$E31)* Konstante!$F31))</f>
        <v/>
      </c>
      <c r="AM31" s="204" t="str">
        <f t="shared" si="54"/>
        <v/>
      </c>
      <c r="AN31" s="203"/>
      <c r="AO31" s="73" t="str">
        <f>IF(((AO$28/$D$2)/(Konstante!$D31/ Konstante!$E31)* Konstante!$F31)=0,"",((AO$28/$D$2)/( Konstante!$D31/ Konstante!$E31)* Konstante!$F31))</f>
        <v/>
      </c>
      <c r="AP31" s="204" t="str">
        <f t="shared" si="55"/>
        <v/>
      </c>
      <c r="AQ31" s="132"/>
      <c r="AR31" s="73" t="str">
        <f>IF(((AR$28/$D$2)/(Konstante!$D31/ Konstante!$E31)* Konstante!$F31)=0,"",((AR$28/$D$2)/( Konstante!$D31/ Konstante!$E31)* Konstante!$F31))</f>
        <v/>
      </c>
      <c r="AS31" s="89" t="str">
        <f t="shared" si="56"/>
        <v/>
      </c>
      <c r="AT31" s="54"/>
    </row>
    <row r="32" spans="1:102" s="18" customFormat="1" ht="30" customHeight="1" thickTop="1" thickBot="1" x14ac:dyDescent="0.3">
      <c r="B32" s="22"/>
      <c r="C32" s="40" t="s">
        <v>36</v>
      </c>
      <c r="D32" s="122"/>
      <c r="E32" s="164" t="s">
        <v>31</v>
      </c>
      <c r="F32" s="78">
        <v>10</v>
      </c>
      <c r="G32" s="165" t="s">
        <v>32</v>
      </c>
      <c r="H32" s="135" t="s">
        <v>31</v>
      </c>
      <c r="I32" s="78">
        <v>15</v>
      </c>
      <c r="J32" s="179" t="s">
        <v>32</v>
      </c>
      <c r="K32" s="209" t="s">
        <v>31</v>
      </c>
      <c r="L32" s="78">
        <v>10</v>
      </c>
      <c r="M32" s="165" t="s">
        <v>32</v>
      </c>
      <c r="N32" s="209" t="s">
        <v>31</v>
      </c>
      <c r="O32" s="78"/>
      <c r="P32" s="216" t="s">
        <v>32</v>
      </c>
      <c r="Q32" s="209" t="s">
        <v>31</v>
      </c>
      <c r="R32" s="78"/>
      <c r="S32" s="216" t="s">
        <v>32</v>
      </c>
      <c r="T32" s="135" t="s">
        <v>31</v>
      </c>
      <c r="U32" s="78"/>
      <c r="V32" s="93" t="s">
        <v>32</v>
      </c>
      <c r="W32" s="54"/>
      <c r="X32" s="63"/>
      <c r="Y32" s="22"/>
      <c r="Z32" s="40" t="s">
        <v>36</v>
      </c>
      <c r="AA32" s="122"/>
      <c r="AB32" s="164" t="s">
        <v>31</v>
      </c>
      <c r="AC32" s="78"/>
      <c r="AD32" s="165" t="s">
        <v>32</v>
      </c>
      <c r="AE32" s="135" t="s">
        <v>31</v>
      </c>
      <c r="AF32" s="78"/>
      <c r="AG32" s="179" t="s">
        <v>32</v>
      </c>
      <c r="AH32" s="209" t="s">
        <v>31</v>
      </c>
      <c r="AI32" s="78"/>
      <c r="AJ32" s="165" t="s">
        <v>32</v>
      </c>
      <c r="AK32" s="209" t="s">
        <v>31</v>
      </c>
      <c r="AL32" s="78"/>
      <c r="AM32" s="216" t="s">
        <v>32</v>
      </c>
      <c r="AN32" s="209" t="s">
        <v>31</v>
      </c>
      <c r="AO32" s="78"/>
      <c r="AP32" s="216" t="s">
        <v>32</v>
      </c>
      <c r="AQ32" s="135" t="s">
        <v>31</v>
      </c>
      <c r="AR32" s="78"/>
      <c r="AS32" s="93" t="s">
        <v>32</v>
      </c>
      <c r="AT32" s="54"/>
    </row>
    <row r="33" spans="1:46" s="18" customFormat="1" ht="20.100000000000001" customHeight="1" thickTop="1" x14ac:dyDescent="0.25">
      <c r="B33" s="22"/>
      <c r="C33" s="41" t="s">
        <v>4</v>
      </c>
      <c r="D33" s="123"/>
      <c r="E33" s="159"/>
      <c r="F33" s="79">
        <f>IF(((F$32/$D$2)/(Konstante!$D34/ Konstante!$E34)* Konstante!$F34)=0,"",((F$32/$D$2)/( Konstante!$D34/ Konstante!$E34)* Konstante!$F34))</f>
        <v>0.5</v>
      </c>
      <c r="G33" s="166">
        <f t="shared" si="0"/>
        <v>0.5</v>
      </c>
      <c r="H33" s="132"/>
      <c r="I33" s="79">
        <f>IF(((I$32/$D$2)/(Konstante!$D34/ Konstante!$E34)* Konstante!$F34)=0,"",((I$32/$D$2)/( Konstante!$D34/ Konstante!$E34)* Konstante!$F34))</f>
        <v>0.75</v>
      </c>
      <c r="J33" s="180">
        <f t="shared" ref="J33:J34" si="57">IF(SUM(H33:I33)=0,"",SUM(H33:I33))</f>
        <v>0.75</v>
      </c>
      <c r="K33" s="203">
        <v>0.5</v>
      </c>
      <c r="L33" s="79">
        <f>IF(((L$32/$D$2)/(Konstante!$D34/ Konstante!$E34)* Konstante!$F34)=0,"",((L$32/$D$2)/( Konstante!$D34/ Konstante!$E34)* Konstante!$F34))</f>
        <v>0.5</v>
      </c>
      <c r="M33" s="210">
        <f t="shared" ref="M33:M34" si="58">IF(SUM(K33:L33)=0,"",SUM(K33:L33))</f>
        <v>1</v>
      </c>
      <c r="N33" s="203"/>
      <c r="O33" s="79" t="str">
        <f>IF(((O$32/$D$2)/(Konstante!$D34/ Konstante!$E34)* Konstante!$F34)=0,"",((O$32/$D$2)/( Konstante!$D34/ Konstante!$E34)* Konstante!$F34))</f>
        <v/>
      </c>
      <c r="P33" s="210" t="str">
        <f t="shared" ref="P33:P34" si="59">IF(SUM(N33:O33)=0,"",SUM(N33:O33))</f>
        <v/>
      </c>
      <c r="Q33" s="203"/>
      <c r="R33" s="79" t="str">
        <f>IF(((R$32/$D$2)/(Konstante!$D34/ Konstante!$E34)* Konstante!$F34)=0,"",((R$32/$D$2)/( Konstante!$D34/ Konstante!$E34)* Konstante!$F34))</f>
        <v/>
      </c>
      <c r="S33" s="210" t="str">
        <f t="shared" ref="S33:S34" si="60">IF(SUM(Q33:R33)=0,"",SUM(Q33:R33))</f>
        <v/>
      </c>
      <c r="T33" s="132"/>
      <c r="U33" s="79" t="str">
        <f>IF(((U$32/$D$2)/(Konstante!$D34/ Konstante!$E34)* Konstante!$F34)=0,"",((U$32/$D$2)/( Konstante!$D34/ Konstante!$E34)* Konstante!$F34))</f>
        <v/>
      </c>
      <c r="V33" s="94" t="str">
        <f t="shared" ref="V33:V34" si="61">IF(SUM(T33:U33)=0,"",SUM(T33:U33))</f>
        <v/>
      </c>
      <c r="W33" s="54"/>
      <c r="X33" s="63"/>
      <c r="Y33" s="22"/>
      <c r="Z33" s="41" t="s">
        <v>4</v>
      </c>
      <c r="AA33" s="123"/>
      <c r="AB33" s="159"/>
      <c r="AC33" s="79" t="str">
        <f>IF(((AC$32/$D$2)/(Konstante!$D34/ Konstante!$E34)* Konstante!$F34)=0,"",((AC$32/$D$2)/( Konstante!$D34/ Konstante!$E34)* Konstante!$F34))</f>
        <v/>
      </c>
      <c r="AD33" s="166" t="str">
        <f t="shared" ref="AD33:AD34" si="62">IF(SUM(AB33:AC33)=0,"",SUM(AB33:AC33))</f>
        <v/>
      </c>
      <c r="AE33" s="132"/>
      <c r="AF33" s="79" t="str">
        <f>IF(((AF$32/$D$2)/(Konstante!$D34/ Konstante!$E34)* Konstante!$F34)=0,"",((AF$32/$D$2)/( Konstante!$D34/ Konstante!$E34)* Konstante!$F34))</f>
        <v/>
      </c>
      <c r="AG33" s="180" t="str">
        <f t="shared" ref="AG33:AG34" si="63">IF(SUM(AE33:AF33)=0,"",SUM(AE33:AF33))</f>
        <v/>
      </c>
      <c r="AH33" s="203"/>
      <c r="AI33" s="79" t="str">
        <f>IF(((AI$32/$D$2)/(Konstante!$D34/ Konstante!$E34)* Konstante!$F34)=0,"",((AI$32/$D$2)/( Konstante!$D34/ Konstante!$E34)* Konstante!$F34))</f>
        <v/>
      </c>
      <c r="AJ33" s="210" t="str">
        <f t="shared" ref="AJ33:AJ34" si="64">IF(SUM(AH33:AI33)=0,"",SUM(AH33:AI33))</f>
        <v/>
      </c>
      <c r="AK33" s="203"/>
      <c r="AL33" s="79" t="str">
        <f>IF(((AL$32/$D$2)/(Konstante!$D34/ Konstante!$E34)* Konstante!$F34)=0,"",((AL$32/$D$2)/( Konstante!$D34/ Konstante!$E34)* Konstante!$F34))</f>
        <v/>
      </c>
      <c r="AM33" s="210" t="str">
        <f t="shared" ref="AM33:AM34" si="65">IF(SUM(AK33:AL33)=0,"",SUM(AK33:AL33))</f>
        <v/>
      </c>
      <c r="AN33" s="203"/>
      <c r="AO33" s="79" t="str">
        <f>IF(((AO$32/$D$2)/(Konstante!$D34/ Konstante!$E34)* Konstante!$F34)=0,"",((AO$32/$D$2)/( Konstante!$D34/ Konstante!$E34)* Konstante!$F34))</f>
        <v/>
      </c>
      <c r="AP33" s="210" t="str">
        <f t="shared" ref="AP33:AP34" si="66">IF(SUM(AN33:AO33)=0,"",SUM(AN33:AO33))</f>
        <v/>
      </c>
      <c r="AQ33" s="132"/>
      <c r="AR33" s="79" t="str">
        <f>IF(((AR$32/$D$2)/(Konstante!$D34/ Konstante!$E34)* Konstante!$F34)=0,"",((AR$32/$D$2)/( Konstante!$D34/ Konstante!$E34)* Konstante!$F34))</f>
        <v/>
      </c>
      <c r="AS33" s="94" t="str">
        <f t="shared" ref="AS33:AS34" si="67">IF(SUM(AQ33:AR33)=0,"",SUM(AQ33:AR33))</f>
        <v/>
      </c>
      <c r="AT33" s="54"/>
    </row>
    <row r="34" spans="1:46" s="18" customFormat="1" ht="20.100000000000001" customHeight="1" thickBot="1" x14ac:dyDescent="0.3">
      <c r="B34" s="22"/>
      <c r="C34" s="42" t="s">
        <v>7</v>
      </c>
      <c r="D34" s="124"/>
      <c r="E34" s="167"/>
      <c r="F34" s="80">
        <f>IF(((F$32/$D$2)/(Konstante!$D35/ Konstante!$E35)* Konstante!$F35)=0,"",((F$32/$D$2)/( Konstante!$D35/ Konstante!$E35)* Konstante!$F35))</f>
        <v>0.2</v>
      </c>
      <c r="G34" s="168">
        <f t="shared" si="0"/>
        <v>0.2</v>
      </c>
      <c r="H34" s="133"/>
      <c r="I34" s="80">
        <f>IF(((I$32/$D$2)/(Konstante!$D35/ Konstante!$E35)* Konstante!$F35)=0,"",((I$32/$D$2)/( Konstante!$D35/ Konstante!$E35)* Konstante!$F35))</f>
        <v>0.3</v>
      </c>
      <c r="J34" s="181">
        <f t="shared" si="57"/>
        <v>0.3</v>
      </c>
      <c r="K34" s="205"/>
      <c r="L34" s="80">
        <f>IF(((L$32/$D$2)/(Konstante!$D35/ Konstante!$E35)* Konstante!$F35)=0,"",((L$32/$D$2)/( Konstante!$D35/ Konstante!$E35)* Konstante!$F35))</f>
        <v>0.2</v>
      </c>
      <c r="M34" s="211">
        <f t="shared" si="58"/>
        <v>0.2</v>
      </c>
      <c r="N34" s="205"/>
      <c r="O34" s="80" t="str">
        <f>IF(((O$32/$D$2)/(Konstante!$D35/ Konstante!$E35)* Konstante!$F35)=0,"",((O$32/$D$2)/( Konstante!$D35/ Konstante!$E35)* Konstante!$F35))</f>
        <v/>
      </c>
      <c r="P34" s="211" t="str">
        <f t="shared" si="59"/>
        <v/>
      </c>
      <c r="Q34" s="205"/>
      <c r="R34" s="80" t="str">
        <f>IF(((R$32/$D$2)/(Konstante!$D35/ Konstante!$E35)* Konstante!$F35)=0,"",((R$32/$D$2)/( Konstante!$D35/ Konstante!$E35)* Konstante!$F35))</f>
        <v/>
      </c>
      <c r="S34" s="211" t="str">
        <f t="shared" si="60"/>
        <v/>
      </c>
      <c r="T34" s="133"/>
      <c r="U34" s="80" t="str">
        <f>IF(((U$32/$D$2)/(Konstante!$D35/ Konstante!$E35)* Konstante!$F35)=0,"",((U$32/$D$2)/( Konstante!$D35/ Konstante!$E35)* Konstante!$F35))</f>
        <v/>
      </c>
      <c r="V34" s="95" t="str">
        <f t="shared" si="61"/>
        <v/>
      </c>
      <c r="W34" s="54"/>
      <c r="X34" s="63"/>
      <c r="Y34" s="22"/>
      <c r="Z34" s="42" t="s">
        <v>7</v>
      </c>
      <c r="AA34" s="124"/>
      <c r="AB34" s="167"/>
      <c r="AC34" s="80" t="str">
        <f>IF(((AC$32/$D$2)/(Konstante!$D35/ Konstante!$E35)* Konstante!$F35)=0,"",((AC$32/$D$2)/( Konstante!$D35/ Konstante!$E35)* Konstante!$F35))</f>
        <v/>
      </c>
      <c r="AD34" s="168" t="str">
        <f t="shared" si="62"/>
        <v/>
      </c>
      <c r="AE34" s="133"/>
      <c r="AF34" s="80" t="str">
        <f>IF(((AF$32/$D$2)/(Konstante!$D35/ Konstante!$E35)* Konstante!$F35)=0,"",((AF$32/$D$2)/( Konstante!$D35/ Konstante!$E35)* Konstante!$F35))</f>
        <v/>
      </c>
      <c r="AG34" s="181" t="str">
        <f t="shared" si="63"/>
        <v/>
      </c>
      <c r="AH34" s="205"/>
      <c r="AI34" s="80" t="str">
        <f>IF(((AI$32/$D$2)/(Konstante!$D35/ Konstante!$E35)* Konstante!$F35)=0,"",((AI$32/$D$2)/( Konstante!$D35/ Konstante!$E35)* Konstante!$F35))</f>
        <v/>
      </c>
      <c r="AJ34" s="211" t="str">
        <f t="shared" si="64"/>
        <v/>
      </c>
      <c r="AK34" s="205"/>
      <c r="AL34" s="80" t="str">
        <f>IF(((AL$32/$D$2)/(Konstante!$D35/ Konstante!$E35)* Konstante!$F35)=0,"",((AL$32/$D$2)/( Konstante!$D35/ Konstante!$E35)* Konstante!$F35))</f>
        <v/>
      </c>
      <c r="AM34" s="211" t="str">
        <f t="shared" si="65"/>
        <v/>
      </c>
      <c r="AN34" s="205"/>
      <c r="AO34" s="80" t="str">
        <f>IF(((AO$32/$D$2)/(Konstante!$D35/ Konstante!$E35)* Konstante!$F35)=0,"",((AO$32/$D$2)/( Konstante!$D35/ Konstante!$E35)* Konstante!$F35))</f>
        <v/>
      </c>
      <c r="AP34" s="211" t="str">
        <f t="shared" si="66"/>
        <v/>
      </c>
      <c r="AQ34" s="133"/>
      <c r="AR34" s="80" t="str">
        <f>IF(((AR$32/$D$2)/(Konstante!$D35/ Konstante!$E35)* Konstante!$F35)=0,"",((AR$32/$D$2)/( Konstante!$D35/ Konstante!$E35)* Konstante!$F35))</f>
        <v/>
      </c>
      <c r="AS34" s="95" t="str">
        <f t="shared" si="67"/>
        <v/>
      </c>
      <c r="AT34" s="54"/>
    </row>
    <row r="35" spans="1:46" s="18" customFormat="1" ht="30" customHeight="1" thickTop="1" thickBot="1" x14ac:dyDescent="0.3">
      <c r="A35" s="25"/>
      <c r="B35" s="22"/>
      <c r="C35" s="40" t="s">
        <v>18</v>
      </c>
      <c r="D35" s="122"/>
      <c r="E35" s="164" t="s">
        <v>31</v>
      </c>
      <c r="F35" s="78"/>
      <c r="G35" s="165" t="s">
        <v>32</v>
      </c>
      <c r="H35" s="135" t="s">
        <v>31</v>
      </c>
      <c r="I35" s="78"/>
      <c r="J35" s="179" t="s">
        <v>32</v>
      </c>
      <c r="K35" s="209" t="s">
        <v>31</v>
      </c>
      <c r="L35" s="78"/>
      <c r="M35" s="165" t="s">
        <v>32</v>
      </c>
      <c r="N35" s="209" t="s">
        <v>31</v>
      </c>
      <c r="O35" s="78"/>
      <c r="P35" s="216" t="s">
        <v>32</v>
      </c>
      <c r="Q35" s="209" t="s">
        <v>31</v>
      </c>
      <c r="R35" s="78"/>
      <c r="S35" s="216" t="s">
        <v>32</v>
      </c>
      <c r="T35" s="135" t="s">
        <v>31</v>
      </c>
      <c r="U35" s="78"/>
      <c r="V35" s="93" t="s">
        <v>32</v>
      </c>
      <c r="W35" s="54"/>
      <c r="X35" s="63"/>
      <c r="Y35" s="22"/>
      <c r="Z35" s="40" t="s">
        <v>18</v>
      </c>
      <c r="AA35" s="122"/>
      <c r="AB35" s="164" t="s">
        <v>31</v>
      </c>
      <c r="AC35" s="78"/>
      <c r="AD35" s="165" t="s">
        <v>32</v>
      </c>
      <c r="AE35" s="135" t="s">
        <v>31</v>
      </c>
      <c r="AF35" s="78"/>
      <c r="AG35" s="179" t="s">
        <v>32</v>
      </c>
      <c r="AH35" s="209" t="s">
        <v>31</v>
      </c>
      <c r="AI35" s="78"/>
      <c r="AJ35" s="165" t="s">
        <v>32</v>
      </c>
      <c r="AK35" s="209" t="s">
        <v>31</v>
      </c>
      <c r="AL35" s="78"/>
      <c r="AM35" s="216" t="s">
        <v>32</v>
      </c>
      <c r="AN35" s="209" t="s">
        <v>31</v>
      </c>
      <c r="AO35" s="78"/>
      <c r="AP35" s="216" t="s">
        <v>32</v>
      </c>
      <c r="AQ35" s="135" t="s">
        <v>31</v>
      </c>
      <c r="AR35" s="78"/>
      <c r="AS35" s="93" t="s">
        <v>32</v>
      </c>
      <c r="AT35" s="54"/>
    </row>
    <row r="36" spans="1:46" s="18" customFormat="1" ht="20.100000000000001" customHeight="1" thickTop="1" thickBot="1" x14ac:dyDescent="0.3">
      <c r="B36" s="22"/>
      <c r="C36" s="41" t="s">
        <v>4</v>
      </c>
      <c r="D36" s="123"/>
      <c r="E36" s="169"/>
      <c r="F36" s="79" t="str">
        <f>IF(((F$35/$D$2)/(Konstante!$D38/ Konstante!$E38)* Konstante!$F38)=0,"",((F$35/$D$2)/( Konstante!$D38/ Konstante!$E38)* Konstante!$F38))</f>
        <v/>
      </c>
      <c r="G36" s="166" t="str">
        <f t="shared" si="0"/>
        <v/>
      </c>
      <c r="H36" s="136"/>
      <c r="I36" s="79" t="str">
        <f>IF(((I$35/$D$2)/(Konstante!$D38/ Konstante!$E38)* Konstante!$F38)=0,"",((I$35/$D$2)/( Konstante!$D38/ Konstante!$E38)* Konstante!$F38))</f>
        <v/>
      </c>
      <c r="J36" s="180" t="str">
        <f t="shared" ref="J36" si="68">IF(SUM(H36:I36)=0,"",SUM(H36:I36))</f>
        <v/>
      </c>
      <c r="K36" s="212"/>
      <c r="L36" s="79" t="str">
        <f>IF(((L$35/$D$2)/(Konstante!$D38/ Konstante!$E38)* Konstante!$F38)=0,"",((L$35/$D$2)/( Konstante!$D38/ Konstante!$E38)* Konstante!$F38))</f>
        <v/>
      </c>
      <c r="M36" s="210" t="str">
        <f t="shared" ref="M36" si="69">IF(SUM(K36:L36)=0,"",SUM(K36:L36))</f>
        <v/>
      </c>
      <c r="N36" s="212"/>
      <c r="O36" s="79" t="str">
        <f>IF(((O$35/$D$2)/(Konstante!$D38/ Konstante!$E38)* Konstante!$F38)=0,"",((O$35/$D$2)/( Konstante!$D38/ Konstante!$E38)* Konstante!$F38))</f>
        <v/>
      </c>
      <c r="P36" s="210" t="str">
        <f t="shared" ref="P36" si="70">IF(SUM(N36:O36)=0,"",SUM(N36:O36))</f>
        <v/>
      </c>
      <c r="Q36" s="212"/>
      <c r="R36" s="79" t="str">
        <f>IF(((R$35/$D$2)/(Konstante!$D38/ Konstante!$E38)* Konstante!$F38)=0,"",((R$35/$D$2)/( Konstante!$D38/ Konstante!$E38)* Konstante!$F38))</f>
        <v/>
      </c>
      <c r="S36" s="210" t="str">
        <f t="shared" ref="S36" si="71">IF(SUM(Q36:R36)=0,"",SUM(Q36:R36))</f>
        <v/>
      </c>
      <c r="T36" s="136"/>
      <c r="U36" s="79" t="str">
        <f>IF(((U$35/$D$2)/(Konstante!$D38/ Konstante!$E38)* Konstante!$F38)=0,"",((U$35/$D$2)/( Konstante!$D38/ Konstante!$E38)* Konstante!$F38))</f>
        <v/>
      </c>
      <c r="V36" s="94" t="str">
        <f t="shared" ref="V36" si="72">IF(SUM(T36:U36)=0,"",SUM(T36:U36))</f>
        <v/>
      </c>
      <c r="W36" s="54"/>
      <c r="X36" s="63"/>
      <c r="Y36" s="22"/>
      <c r="Z36" s="41" t="s">
        <v>4</v>
      </c>
      <c r="AA36" s="123"/>
      <c r="AB36" s="169"/>
      <c r="AC36" s="79" t="str">
        <f>IF(((AC$35/$D$2)/(Konstante!$D38/ Konstante!$E38)* Konstante!$F38)=0,"",((AC$35/$D$2)/( Konstante!$D38/ Konstante!$E38)* Konstante!$F38))</f>
        <v/>
      </c>
      <c r="AD36" s="166" t="str">
        <f t="shared" ref="AD36" si="73">IF(SUM(AB36:AC36)=0,"",SUM(AB36:AC36))</f>
        <v/>
      </c>
      <c r="AE36" s="136"/>
      <c r="AF36" s="79" t="str">
        <f>IF(((AF$35/$D$2)/(Konstante!$D38/ Konstante!$E38)* Konstante!$F38)=0,"",((AF$35/$D$2)/( Konstante!$D38/ Konstante!$E38)* Konstante!$F38))</f>
        <v/>
      </c>
      <c r="AG36" s="180" t="str">
        <f t="shared" ref="AG36" si="74">IF(SUM(AE36:AF36)=0,"",SUM(AE36:AF36))</f>
        <v/>
      </c>
      <c r="AH36" s="212"/>
      <c r="AI36" s="79" t="str">
        <f>IF(((AI$35/$D$2)/(Konstante!$D38/ Konstante!$E38)* Konstante!$F38)=0,"",((AI$35/$D$2)/( Konstante!$D38/ Konstante!$E38)* Konstante!$F38))</f>
        <v/>
      </c>
      <c r="AJ36" s="210" t="str">
        <f t="shared" ref="AJ36" si="75">IF(SUM(AH36:AI36)=0,"",SUM(AH36:AI36))</f>
        <v/>
      </c>
      <c r="AK36" s="212"/>
      <c r="AL36" s="79" t="str">
        <f>IF(((AL$35/$D$2)/(Konstante!$D38/ Konstante!$E38)* Konstante!$F38)=0,"",((AL$35/$D$2)/( Konstante!$D38/ Konstante!$E38)* Konstante!$F38))</f>
        <v/>
      </c>
      <c r="AM36" s="210" t="str">
        <f t="shared" ref="AM36" si="76">IF(SUM(AK36:AL36)=0,"",SUM(AK36:AL36))</f>
        <v/>
      </c>
      <c r="AN36" s="212"/>
      <c r="AO36" s="79" t="str">
        <f>IF(((AO$35/$D$2)/(Konstante!$D38/ Konstante!$E38)* Konstante!$F38)=0,"",((AO$35/$D$2)/( Konstante!$D38/ Konstante!$E38)* Konstante!$F38))</f>
        <v/>
      </c>
      <c r="AP36" s="210" t="str">
        <f t="shared" ref="AP36" si="77">IF(SUM(AN36:AO36)=0,"",SUM(AN36:AO36))</f>
        <v/>
      </c>
      <c r="AQ36" s="136"/>
      <c r="AR36" s="79" t="str">
        <f>IF(((AR$35/$D$2)/(Konstante!$D38/ Konstante!$E38)* Konstante!$F38)=0,"",((AR$35/$D$2)/( Konstante!$D38/ Konstante!$E38)* Konstante!$F38))</f>
        <v/>
      </c>
      <c r="AS36" s="94" t="str">
        <f t="shared" ref="AS36" si="78">IF(SUM(AQ36:AR36)=0,"",SUM(AQ36:AR36))</f>
        <v/>
      </c>
      <c r="AT36" s="54"/>
    </row>
    <row r="37" spans="1:46" s="18" customFormat="1" ht="30" customHeight="1" thickTop="1" thickBot="1" x14ac:dyDescent="0.3">
      <c r="B37" s="22"/>
      <c r="C37" s="102" t="s">
        <v>44</v>
      </c>
      <c r="D37" s="125"/>
      <c r="E37" s="170" t="s">
        <v>31</v>
      </c>
      <c r="F37" s="78"/>
      <c r="G37" s="171" t="s">
        <v>32</v>
      </c>
      <c r="H37" s="137" t="s">
        <v>31</v>
      </c>
      <c r="I37" s="78"/>
      <c r="J37" s="182" t="s">
        <v>32</v>
      </c>
      <c r="K37" s="170" t="s">
        <v>31</v>
      </c>
      <c r="L37" s="78">
        <v>2.5</v>
      </c>
      <c r="M37" s="171" t="s">
        <v>32</v>
      </c>
      <c r="N37" s="170" t="s">
        <v>31</v>
      </c>
      <c r="O37" s="78"/>
      <c r="P37" s="171" t="s">
        <v>32</v>
      </c>
      <c r="Q37" s="170" t="s">
        <v>31</v>
      </c>
      <c r="R37" s="78"/>
      <c r="S37" s="171" t="s">
        <v>32</v>
      </c>
      <c r="T37" s="137" t="s">
        <v>31</v>
      </c>
      <c r="U37" s="78"/>
      <c r="V37" s="105" t="s">
        <v>32</v>
      </c>
      <c r="W37" s="54"/>
      <c r="X37" s="63"/>
      <c r="Y37" s="22"/>
      <c r="Z37" s="102" t="s">
        <v>44</v>
      </c>
      <c r="AA37" s="125"/>
      <c r="AB37" s="170" t="s">
        <v>31</v>
      </c>
      <c r="AC37" s="78"/>
      <c r="AD37" s="171" t="s">
        <v>32</v>
      </c>
      <c r="AE37" s="137" t="s">
        <v>31</v>
      </c>
      <c r="AF37" s="78"/>
      <c r="AG37" s="182" t="s">
        <v>32</v>
      </c>
      <c r="AH37" s="170" t="s">
        <v>31</v>
      </c>
      <c r="AI37" s="78"/>
      <c r="AJ37" s="171" t="s">
        <v>32</v>
      </c>
      <c r="AK37" s="170" t="s">
        <v>31</v>
      </c>
      <c r="AL37" s="78"/>
      <c r="AM37" s="171" t="s">
        <v>32</v>
      </c>
      <c r="AN37" s="170" t="s">
        <v>31</v>
      </c>
      <c r="AO37" s="78"/>
      <c r="AP37" s="171" t="s">
        <v>32</v>
      </c>
      <c r="AQ37" s="137" t="s">
        <v>31</v>
      </c>
      <c r="AR37" s="78"/>
      <c r="AS37" s="105" t="s">
        <v>32</v>
      </c>
      <c r="AT37" s="54"/>
    </row>
    <row r="38" spans="1:46" s="18" customFormat="1" ht="20.100000000000001" customHeight="1" thickTop="1" x14ac:dyDescent="0.25">
      <c r="B38" s="22"/>
      <c r="C38" s="26" t="s">
        <v>46</v>
      </c>
      <c r="D38" s="125"/>
      <c r="E38" s="172"/>
      <c r="F38" s="100" t="str">
        <f>IF(((F$37/$D$2)/(Konstante!$D40/ Konstante!$E40)* Konstante!$F40)=0,"",((F$37/$D$2)/( Konstante!$D40/ Konstante!$E40)* Konstante!$F40))</f>
        <v/>
      </c>
      <c r="G38" s="173" t="str">
        <f t="shared" ref="G38" si="79">IF(SUM(E38:F38)=0,"",SUM(E38:F38))</f>
        <v/>
      </c>
      <c r="H38" s="138"/>
      <c r="I38" s="100" t="str">
        <f>IF(((I$37/$D$2)/(Konstante!$D40/ Konstante!$E40)* Konstante!$F40)=0,"",((I$37/$D$2)/( Konstante!$D40/ Konstante!$E40)* Konstante!$F40))</f>
        <v/>
      </c>
      <c r="J38" s="183" t="str">
        <f t="shared" ref="J38" si="80">IF(SUM(H38:I38)=0,"",SUM(H38:I38))</f>
        <v/>
      </c>
      <c r="K38" s="172"/>
      <c r="L38" s="100">
        <f>IF(((L$37/$D$2)/(Konstante!$D40/ Konstante!$E40)* Konstante!$F40)=0,"",((L$37/$D$2)/( Konstante!$D40/ Konstante!$E40)* Konstante!$F40))</f>
        <v>2.5</v>
      </c>
      <c r="M38" s="173">
        <f t="shared" ref="M38" si="81">IF(SUM(K38:L38)=0,"",SUM(K38:L38))</f>
        <v>2.5</v>
      </c>
      <c r="N38" s="172"/>
      <c r="O38" s="100" t="str">
        <f>IF(((O$37/$D$2)/(Konstante!$D40/ Konstante!$E40)* Konstante!$F40)=0,"",((O$37/$D$2)/( Konstante!$D40/ Konstante!$E40)* Konstante!$F40))</f>
        <v/>
      </c>
      <c r="P38" s="173" t="str">
        <f t="shared" ref="P38" si="82">IF(SUM(N38:O38)=0,"",SUM(N38:O38))</f>
        <v/>
      </c>
      <c r="Q38" s="172"/>
      <c r="R38" s="100" t="str">
        <f>IF(((R$37/$D$2)/(Konstante!$D40/ Konstante!$E40)* Konstante!$F40)=0,"",((R$37/$D$2)/( Konstante!$D40/ Konstante!$E40)* Konstante!$F40))</f>
        <v/>
      </c>
      <c r="S38" s="173" t="str">
        <f t="shared" ref="S38" si="83">IF(SUM(Q38:R38)=0,"",SUM(Q38:R38))</f>
        <v/>
      </c>
      <c r="T38" s="138"/>
      <c r="U38" s="100" t="str">
        <f>IF(((U$37/$D$2)/(Konstante!$D40/ Konstante!$E40)* Konstante!$F40)=0,"",((U$37/$D$2)/( Konstante!$D40/ Konstante!$E40)* Konstante!$F40))</f>
        <v/>
      </c>
      <c r="V38" s="101" t="str">
        <f t="shared" ref="V38" si="84">IF(SUM(T38:U38)=0,"",SUM(T38:U38))</f>
        <v/>
      </c>
      <c r="W38" s="99"/>
      <c r="X38" s="63"/>
      <c r="Y38" s="22"/>
      <c r="Z38" s="26" t="s">
        <v>46</v>
      </c>
      <c r="AA38" s="125"/>
      <c r="AB38" s="172"/>
      <c r="AC38" s="100" t="str">
        <f>IF(((AC$37/$D$2)/(Konstante!$D40/ Konstante!$E40)* Konstante!$F40)=0,"",((AC$37/$D$2)/( Konstante!$D40/ Konstante!$E40)* Konstante!$F40))</f>
        <v/>
      </c>
      <c r="AD38" s="173" t="str">
        <f t="shared" ref="AD38" si="85">IF(SUM(AB38:AC38)=0,"",SUM(AB38:AC38))</f>
        <v/>
      </c>
      <c r="AE38" s="138"/>
      <c r="AF38" s="100" t="str">
        <f>IF(((AF$37/$D$2)/(Konstante!$D40/ Konstante!$E40)* Konstante!$F40)=0,"",((AF$37/$D$2)/( Konstante!$D40/ Konstante!$E40)* Konstante!$F40))</f>
        <v/>
      </c>
      <c r="AG38" s="183" t="str">
        <f t="shared" ref="AG38" si="86">IF(SUM(AE38:AF38)=0,"",SUM(AE38:AF38))</f>
        <v/>
      </c>
      <c r="AH38" s="172"/>
      <c r="AI38" s="100" t="str">
        <f>IF(((AI$37/$D$2)/(Konstante!$D40/ Konstante!$E40)* Konstante!$F40)=0,"",((AI$37/$D$2)/( Konstante!$D40/ Konstante!$E40)* Konstante!$F40))</f>
        <v/>
      </c>
      <c r="AJ38" s="173" t="str">
        <f t="shared" ref="AJ38" si="87">IF(SUM(AH38:AI38)=0,"",SUM(AH38:AI38))</f>
        <v/>
      </c>
      <c r="AK38" s="172"/>
      <c r="AL38" s="100" t="str">
        <f>IF(((AL$37/$D$2)/(Konstante!$D40/ Konstante!$E40)* Konstante!$F40)=0,"",((AL$37/$D$2)/( Konstante!$D40/ Konstante!$E40)* Konstante!$F40))</f>
        <v/>
      </c>
      <c r="AM38" s="173" t="str">
        <f t="shared" ref="AM38" si="88">IF(SUM(AK38:AL38)=0,"",SUM(AK38:AL38))</f>
        <v/>
      </c>
      <c r="AN38" s="172"/>
      <c r="AO38" s="100" t="str">
        <f>IF(((AO$37/$D$2)/(Konstante!$D40/ Konstante!$E40)* Konstante!$F40)=0,"",((AO$37/$D$2)/( Konstante!$D40/ Konstante!$E40)* Konstante!$F40))</f>
        <v/>
      </c>
      <c r="AP38" s="173" t="str">
        <f t="shared" ref="AP38" si="89">IF(SUM(AN38:AO38)=0,"",SUM(AN38:AO38))</f>
        <v/>
      </c>
      <c r="AQ38" s="138"/>
      <c r="AR38" s="100" t="str">
        <f>IF(((AR$37/$D$2)/(Konstante!$D40/ Konstante!$E40)* Konstante!$F40)=0,"",((AR$37/$D$2)/( Konstante!$D40/ Konstante!$E40)* Konstante!$F40))</f>
        <v/>
      </c>
      <c r="AS38" s="101" t="str">
        <f t="shared" ref="AS38" si="90">IF(SUM(AQ38:AR38)=0,"",SUM(AQ38:AR38))</f>
        <v/>
      </c>
      <c r="AT38" s="99"/>
    </row>
    <row r="39" spans="1:46" s="18" customFormat="1" ht="20.100000000000001" customHeight="1" thickBot="1" x14ac:dyDescent="0.3">
      <c r="B39" s="43"/>
      <c r="C39" s="44" t="s">
        <v>43</v>
      </c>
      <c r="D39" s="126"/>
      <c r="E39" s="174"/>
      <c r="F39" s="103">
        <v>35</v>
      </c>
      <c r="G39" s="175"/>
      <c r="H39" s="139"/>
      <c r="I39" s="103">
        <v>25</v>
      </c>
      <c r="J39" s="184"/>
      <c r="K39" s="213"/>
      <c r="L39" s="103"/>
      <c r="M39" s="214"/>
      <c r="N39" s="213"/>
      <c r="O39" s="103"/>
      <c r="P39" s="214"/>
      <c r="Q39" s="213"/>
      <c r="R39" s="103"/>
      <c r="S39" s="214"/>
      <c r="T39" s="190"/>
      <c r="U39" s="103"/>
      <c r="V39" s="103"/>
      <c r="W39" s="55"/>
      <c r="X39" s="68"/>
      <c r="Y39" s="43"/>
      <c r="Z39" s="44" t="s">
        <v>43</v>
      </c>
      <c r="AA39" s="126"/>
      <c r="AB39" s="174"/>
      <c r="AC39" s="103">
        <v>35</v>
      </c>
      <c r="AD39" s="175"/>
      <c r="AE39" s="139"/>
      <c r="AF39" s="103">
        <v>25</v>
      </c>
      <c r="AG39" s="184"/>
      <c r="AH39" s="213"/>
      <c r="AI39" s="103"/>
      <c r="AJ39" s="214"/>
      <c r="AK39" s="213"/>
      <c r="AL39" s="103"/>
      <c r="AM39" s="214"/>
      <c r="AN39" s="213"/>
      <c r="AO39" s="103"/>
      <c r="AP39" s="214"/>
      <c r="AQ39" s="190"/>
      <c r="AR39" s="103"/>
      <c r="AS39" s="103"/>
      <c r="AT39" s="55"/>
    </row>
    <row r="40" spans="1:46" s="18" customFormat="1" ht="15.75" thickTop="1" x14ac:dyDescent="0.25"/>
    <row r="41" spans="1:46" s="18" customFormat="1" ht="15" customHeight="1" x14ac:dyDescent="0.25">
      <c r="C41" s="233"/>
      <c r="D41" s="233"/>
      <c r="E41" s="233"/>
      <c r="F41" s="233"/>
      <c r="G41" s="233"/>
      <c r="H41" s="233"/>
      <c r="I41" s="233"/>
      <c r="J41" s="233"/>
    </row>
    <row r="42" spans="1:46" s="18" customFormat="1" x14ac:dyDescent="0.25">
      <c r="C42" s="235" t="s">
        <v>74</v>
      </c>
      <c r="D42" s="233"/>
      <c r="E42" s="233"/>
      <c r="F42" s="233"/>
      <c r="G42" s="233"/>
      <c r="H42" s="233"/>
      <c r="I42" s="233"/>
      <c r="J42" s="233"/>
    </row>
    <row r="43" spans="1:46" s="18" customFormat="1" ht="15" customHeight="1" x14ac:dyDescent="0.25">
      <c r="C43" s="236"/>
      <c r="D43" s="233"/>
      <c r="E43" s="233"/>
      <c r="F43" s="233"/>
      <c r="G43" s="233"/>
      <c r="H43" s="233"/>
      <c r="I43" s="233"/>
      <c r="J43" s="233"/>
    </row>
    <row r="44" spans="1:46" s="18" customFormat="1" ht="15" customHeight="1" x14ac:dyDescent="0.25">
      <c r="C44" s="236" t="s">
        <v>75</v>
      </c>
      <c r="D44" s="233"/>
      <c r="E44" s="233"/>
      <c r="F44" s="233"/>
      <c r="G44" s="233"/>
      <c r="H44" s="233"/>
      <c r="I44" s="233"/>
      <c r="J44" s="233"/>
    </row>
    <row r="45" spans="1:46" s="18" customFormat="1" ht="15" customHeight="1" x14ac:dyDescent="0.25">
      <c r="C45" s="236" t="s">
        <v>78</v>
      </c>
      <c r="D45" s="233"/>
      <c r="E45" s="233"/>
      <c r="F45" s="233"/>
      <c r="G45" s="233"/>
      <c r="H45" s="233"/>
      <c r="I45" s="233"/>
      <c r="J45" s="233"/>
    </row>
    <row r="46" spans="1:46" s="18" customFormat="1" ht="15" customHeight="1" x14ac:dyDescent="0.25">
      <c r="C46" s="236" t="s">
        <v>76</v>
      </c>
      <c r="D46" s="234"/>
      <c r="E46" s="234"/>
      <c r="F46" s="234"/>
      <c r="G46" s="234"/>
      <c r="H46" s="234"/>
      <c r="I46" s="234"/>
      <c r="J46" s="234"/>
    </row>
    <row r="47" spans="1:46" s="18" customFormat="1" ht="15" customHeight="1" x14ac:dyDescent="0.25">
      <c r="C47" s="236" t="s">
        <v>77</v>
      </c>
      <c r="D47" s="234"/>
      <c r="E47" s="234"/>
      <c r="F47" s="234"/>
      <c r="G47" s="234"/>
      <c r="H47" s="234"/>
      <c r="I47" s="234"/>
      <c r="J47" s="234"/>
    </row>
    <row r="48" spans="1:46" s="18" customFormat="1" ht="15" customHeight="1" x14ac:dyDescent="0.25">
      <c r="C48" s="236" t="s">
        <v>61</v>
      </c>
    </row>
    <row r="49" spans="3:9" s="18" customFormat="1" ht="15" customHeight="1" x14ac:dyDescent="0.25">
      <c r="C49" s="236"/>
    </row>
    <row r="50" spans="3:9" s="18" customFormat="1" ht="20.100000000000001" customHeight="1" x14ac:dyDescent="0.25">
      <c r="C50"/>
      <c r="E50" s="269" t="s">
        <v>54</v>
      </c>
      <c r="F50" s="269"/>
      <c r="G50" s="269"/>
      <c r="H50" s="269"/>
    </row>
    <row r="51" spans="3:9" s="18" customFormat="1" x14ac:dyDescent="0.25">
      <c r="E51" s="269" t="s">
        <v>53</v>
      </c>
      <c r="F51" s="269"/>
      <c r="G51" s="269"/>
      <c r="H51" s="269"/>
      <c r="I51" s="237"/>
    </row>
    <row r="52" spans="3:9" s="18" customFormat="1" ht="30" customHeight="1" x14ac:dyDescent="0.25">
      <c r="E52" s="272" t="s">
        <v>62</v>
      </c>
      <c r="F52" s="272"/>
      <c r="G52" s="273" t="s">
        <v>63</v>
      </c>
      <c r="H52" s="273"/>
    </row>
    <row r="53" spans="3:9" s="18" customFormat="1" ht="20.100000000000001" customHeight="1" x14ac:dyDescent="0.25">
      <c r="E53" s="268" t="s">
        <v>69</v>
      </c>
      <c r="F53" s="268"/>
      <c r="G53" s="270">
        <v>7</v>
      </c>
      <c r="H53" s="271"/>
    </row>
    <row r="54" spans="3:9" s="18" customFormat="1" x14ac:dyDescent="0.25">
      <c r="E54" s="268" t="s">
        <v>64</v>
      </c>
      <c r="F54" s="268"/>
      <c r="G54" s="270">
        <v>0.7</v>
      </c>
      <c r="H54" s="271"/>
    </row>
    <row r="55" spans="3:9" s="18" customFormat="1" x14ac:dyDescent="0.25">
      <c r="E55" s="268" t="s">
        <v>65</v>
      </c>
      <c r="F55" s="268"/>
      <c r="G55" s="270">
        <v>9.14</v>
      </c>
      <c r="H55" s="271"/>
    </row>
    <row r="56" spans="3:9" s="18" customFormat="1" x14ac:dyDescent="0.25">
      <c r="E56" s="268" t="s">
        <v>66</v>
      </c>
      <c r="F56" s="268"/>
      <c r="G56" s="270">
        <v>7.0000000000000007E-2</v>
      </c>
      <c r="H56" s="271"/>
    </row>
    <row r="57" spans="3:9" s="18" customFormat="1" x14ac:dyDescent="0.25">
      <c r="E57" s="268" t="s">
        <v>67</v>
      </c>
      <c r="F57" s="268"/>
      <c r="G57" s="270">
        <v>0.98</v>
      </c>
      <c r="H57" s="271"/>
    </row>
    <row r="58" spans="3:9" s="18" customFormat="1" x14ac:dyDescent="0.25">
      <c r="E58" s="268" t="s">
        <v>68</v>
      </c>
      <c r="F58" s="268"/>
      <c r="G58" s="238"/>
      <c r="H58" s="239"/>
    </row>
    <row r="59" spans="3:9" s="18" customFormat="1" x14ac:dyDescent="0.25"/>
    <row r="60" spans="3:9" s="18" customFormat="1" x14ac:dyDescent="0.25"/>
    <row r="61" spans="3:9" s="18" customFormat="1" x14ac:dyDescent="0.25"/>
    <row r="62" spans="3:9" s="18" customFormat="1" x14ac:dyDescent="0.25"/>
    <row r="63" spans="3:9" s="18" customFormat="1" x14ac:dyDescent="0.25"/>
    <row r="64" spans="3:9" s="18" customFormat="1" x14ac:dyDescent="0.25"/>
    <row r="65" s="18" customFormat="1" x14ac:dyDescent="0.25"/>
    <row r="66" s="18" customFormat="1" x14ac:dyDescent="0.25"/>
    <row r="67" s="18" customFormat="1" x14ac:dyDescent="0.25"/>
    <row r="68" s="18" customFormat="1" x14ac:dyDescent="0.25"/>
    <row r="69" s="18" customFormat="1" x14ac:dyDescent="0.25"/>
    <row r="70" s="18" customFormat="1" x14ac:dyDescent="0.25"/>
    <row r="71" s="18" customFormat="1" x14ac:dyDescent="0.25"/>
    <row r="72" s="18" customFormat="1" x14ac:dyDescent="0.25"/>
    <row r="73" s="18" customFormat="1" x14ac:dyDescent="0.25"/>
    <row r="74" s="18" customFormat="1" x14ac:dyDescent="0.25"/>
    <row r="75" s="18" customFormat="1" x14ac:dyDescent="0.25"/>
    <row r="76" s="18" customFormat="1" x14ac:dyDescent="0.25"/>
    <row r="77" s="18" customFormat="1" x14ac:dyDescent="0.25"/>
    <row r="78" s="18" customFormat="1" x14ac:dyDescent="0.25"/>
    <row r="79" s="18" customFormat="1" x14ac:dyDescent="0.25"/>
    <row r="80" s="18" customFormat="1" x14ac:dyDescent="0.25"/>
    <row r="81" s="18" customFormat="1" x14ac:dyDescent="0.25"/>
    <row r="82" s="18" customFormat="1" x14ac:dyDescent="0.25"/>
    <row r="83" s="18" customFormat="1" x14ac:dyDescent="0.25"/>
    <row r="84" s="18" customFormat="1" x14ac:dyDescent="0.25"/>
    <row r="85" s="18" customFormat="1" x14ac:dyDescent="0.25"/>
    <row r="86" s="18" customFormat="1" x14ac:dyDescent="0.25"/>
    <row r="87" s="18" customFormat="1" x14ac:dyDescent="0.25"/>
    <row r="88" s="18" customFormat="1" x14ac:dyDescent="0.25"/>
    <row r="89" s="18" customFormat="1" x14ac:dyDescent="0.25"/>
    <row r="90" s="18" customFormat="1" x14ac:dyDescent="0.25"/>
    <row r="91" s="18" customFormat="1" x14ac:dyDescent="0.25"/>
    <row r="92" s="18" customFormat="1" x14ac:dyDescent="0.25"/>
    <row r="93" s="18" customFormat="1" x14ac:dyDescent="0.25"/>
    <row r="94" s="18" customFormat="1" x14ac:dyDescent="0.25"/>
    <row r="95" s="18" customFormat="1" x14ac:dyDescent="0.25"/>
    <row r="96" s="18" customFormat="1" x14ac:dyDescent="0.25"/>
    <row r="97" s="18" customFormat="1" x14ac:dyDescent="0.25"/>
    <row r="98" s="18" customFormat="1" x14ac:dyDescent="0.25"/>
    <row r="99" s="18" customFormat="1" x14ac:dyDescent="0.25"/>
    <row r="100" s="18" customFormat="1" x14ac:dyDescent="0.25"/>
    <row r="101" s="18" customFormat="1" x14ac:dyDescent="0.25"/>
    <row r="102" s="18" customFormat="1" x14ac:dyDescent="0.25"/>
    <row r="103" s="18" customFormat="1" x14ac:dyDescent="0.25"/>
    <row r="104" s="18" customFormat="1" x14ac:dyDescent="0.25"/>
    <row r="105" s="18" customFormat="1" x14ac:dyDescent="0.25"/>
    <row r="106" s="18" customFormat="1" x14ac:dyDescent="0.25"/>
    <row r="107" s="18" customFormat="1" x14ac:dyDescent="0.25"/>
    <row r="108" s="18" customFormat="1" x14ac:dyDescent="0.25"/>
    <row r="109" s="18" customFormat="1" x14ac:dyDescent="0.25"/>
    <row r="110" s="18" customFormat="1" x14ac:dyDescent="0.25"/>
    <row r="111" s="18" customFormat="1" x14ac:dyDescent="0.25"/>
    <row r="112" s="18" customFormat="1" x14ac:dyDescent="0.25"/>
    <row r="113" s="18" customFormat="1" x14ac:dyDescent="0.25"/>
    <row r="114" s="18" customFormat="1" x14ac:dyDescent="0.25"/>
    <row r="115" s="18" customFormat="1" x14ac:dyDescent="0.25"/>
    <row r="116" s="18" customFormat="1" x14ac:dyDescent="0.25"/>
    <row r="117" s="18" customFormat="1" x14ac:dyDescent="0.25"/>
    <row r="118" s="18" customFormat="1" x14ac:dyDescent="0.25"/>
    <row r="119" s="18" customFormat="1" x14ac:dyDescent="0.25"/>
    <row r="120" s="18" customFormat="1" x14ac:dyDescent="0.25"/>
    <row r="121" s="18" customFormat="1" x14ac:dyDescent="0.25"/>
    <row r="122" s="18" customFormat="1" x14ac:dyDescent="0.25"/>
    <row r="123" s="18" customFormat="1" x14ac:dyDescent="0.25"/>
    <row r="124" s="18" customFormat="1" x14ac:dyDescent="0.25"/>
    <row r="125" s="18" customFormat="1" x14ac:dyDescent="0.25"/>
    <row r="126" s="18" customFormat="1" x14ac:dyDescent="0.25"/>
    <row r="127" s="18" customFormat="1" x14ac:dyDescent="0.25"/>
    <row r="128" s="18" customFormat="1" x14ac:dyDescent="0.25"/>
    <row r="129" s="18" customFormat="1" x14ac:dyDescent="0.25"/>
    <row r="130" s="18" customFormat="1" x14ac:dyDescent="0.25"/>
    <row r="131" s="18" customFormat="1" x14ac:dyDescent="0.25"/>
    <row r="132" s="18" customFormat="1" x14ac:dyDescent="0.25"/>
    <row r="133" s="18" customFormat="1" x14ac:dyDescent="0.25"/>
    <row r="134" s="18" customFormat="1" x14ac:dyDescent="0.25"/>
    <row r="135" s="18" customFormat="1" x14ac:dyDescent="0.25"/>
    <row r="136" s="18" customFormat="1" x14ac:dyDescent="0.25"/>
    <row r="137" s="18" customFormat="1" x14ac:dyDescent="0.25"/>
    <row r="138" s="18" customFormat="1" x14ac:dyDescent="0.25"/>
    <row r="139" s="18" customFormat="1" x14ac:dyDescent="0.25"/>
    <row r="140" s="18" customFormat="1" x14ac:dyDescent="0.25"/>
    <row r="141" s="18" customFormat="1" x14ac:dyDescent="0.25"/>
    <row r="142" s="18" customFormat="1" x14ac:dyDescent="0.25"/>
    <row r="143" s="18" customFormat="1" x14ac:dyDescent="0.25"/>
    <row r="144" s="18" customFormat="1" x14ac:dyDescent="0.25"/>
    <row r="145" s="18" customFormat="1" x14ac:dyDescent="0.25"/>
    <row r="146" s="18" customFormat="1" x14ac:dyDescent="0.25"/>
    <row r="147" s="18" customFormat="1" x14ac:dyDescent="0.25"/>
    <row r="148" s="18" customFormat="1" x14ac:dyDescent="0.25"/>
    <row r="149" s="18" customFormat="1" x14ac:dyDescent="0.25"/>
    <row r="150" s="18" customFormat="1" x14ac:dyDescent="0.25"/>
    <row r="151" s="18" customFormat="1" x14ac:dyDescent="0.25"/>
    <row r="152" s="18" customFormat="1" x14ac:dyDescent="0.25"/>
    <row r="153" s="18" customFormat="1" x14ac:dyDescent="0.25"/>
    <row r="154" s="18" customFormat="1" x14ac:dyDescent="0.25"/>
    <row r="155" s="18" customFormat="1" x14ac:dyDescent="0.25"/>
    <row r="156" s="18" customFormat="1" x14ac:dyDescent="0.25"/>
    <row r="157" s="18" customFormat="1" x14ac:dyDescent="0.25"/>
    <row r="158" s="18" customFormat="1" x14ac:dyDescent="0.25"/>
    <row r="159" s="18" customFormat="1" x14ac:dyDescent="0.25"/>
    <row r="160" s="18" customFormat="1" x14ac:dyDescent="0.25"/>
    <row r="161" s="18" customFormat="1" x14ac:dyDescent="0.25"/>
    <row r="162" s="18" customFormat="1" x14ac:dyDescent="0.25"/>
    <row r="163" s="18" customFormat="1" x14ac:dyDescent="0.25"/>
    <row r="164" s="18" customFormat="1" x14ac:dyDescent="0.25"/>
    <row r="165" s="18" customFormat="1" x14ac:dyDescent="0.25"/>
    <row r="166" s="18" customFormat="1" x14ac:dyDescent="0.25"/>
    <row r="167" s="18" customFormat="1" x14ac:dyDescent="0.25"/>
    <row r="168" s="18" customFormat="1" x14ac:dyDescent="0.25"/>
    <row r="169" s="18" customFormat="1" x14ac:dyDescent="0.25"/>
    <row r="170" s="18" customFormat="1" x14ac:dyDescent="0.25"/>
    <row r="171" s="18" customFormat="1" x14ac:dyDescent="0.25"/>
    <row r="172" s="18" customFormat="1" x14ac:dyDescent="0.25"/>
    <row r="173" s="18" customFormat="1" x14ac:dyDescent="0.25"/>
    <row r="174" s="18" customFormat="1" x14ac:dyDescent="0.25"/>
    <row r="175" s="18" customFormat="1" x14ac:dyDescent="0.25"/>
    <row r="17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pans="1:27" s="18" customFormat="1" x14ac:dyDescent="0.25">
      <c r="Y369" s="19"/>
    </row>
    <row r="370" spans="1:27" s="18" customFormat="1" x14ac:dyDescent="0.25">
      <c r="Y370" s="19"/>
    </row>
    <row r="371" spans="1:27" s="18" customFormat="1" x14ac:dyDescent="0.25">
      <c r="Q371" s="19"/>
      <c r="R371" s="19"/>
      <c r="S371" s="19"/>
      <c r="T371" s="19"/>
      <c r="U371" s="19"/>
      <c r="V371" s="19"/>
      <c r="W371" s="19"/>
      <c r="Y371" s="19"/>
    </row>
    <row r="372" spans="1:27" s="18" customFormat="1" x14ac:dyDescent="0.25">
      <c r="Q372" s="19"/>
      <c r="R372" s="19"/>
      <c r="S372" s="19"/>
      <c r="T372" s="19"/>
      <c r="U372" s="19"/>
      <c r="V372" s="19"/>
      <c r="W372" s="19"/>
      <c r="Y372" s="19"/>
    </row>
    <row r="373" spans="1:27" s="18" customFormat="1" x14ac:dyDescent="0.25">
      <c r="Q373" s="19"/>
      <c r="R373" s="19"/>
      <c r="S373" s="19"/>
      <c r="T373" s="19"/>
      <c r="U373" s="19"/>
      <c r="V373" s="19"/>
      <c r="W373" s="19"/>
      <c r="Y373" s="19"/>
    </row>
    <row r="374" spans="1:27" s="18" customFormat="1" x14ac:dyDescent="0.25">
      <c r="Q374" s="19"/>
      <c r="R374" s="19"/>
      <c r="S374" s="19"/>
      <c r="T374" s="19"/>
      <c r="U374" s="19"/>
      <c r="V374" s="19"/>
      <c r="W374" s="19"/>
      <c r="Y374" s="19"/>
    </row>
    <row r="375" spans="1:27" s="18" customFormat="1" x14ac:dyDescent="0.25">
      <c r="L375" s="19"/>
      <c r="Q375" s="19"/>
      <c r="R375" s="19"/>
      <c r="S375" s="19"/>
      <c r="T375" s="19"/>
      <c r="U375" s="19"/>
      <c r="V375" s="19"/>
      <c r="W375" s="19"/>
      <c r="Y375" s="19"/>
    </row>
    <row r="376" spans="1:27" s="18" customFormat="1" x14ac:dyDescent="0.25">
      <c r="L376" s="19"/>
      <c r="M376" s="19"/>
      <c r="Q376" s="19"/>
      <c r="R376" s="19"/>
      <c r="S376" s="19"/>
      <c r="T376" s="19"/>
      <c r="U376" s="19"/>
      <c r="V376" s="19"/>
      <c r="W376" s="19"/>
      <c r="Y376" s="19"/>
    </row>
    <row r="377" spans="1:27" s="18" customFormat="1" x14ac:dyDescent="0.25">
      <c r="L377" s="19"/>
      <c r="M377" s="19"/>
      <c r="Q377" s="19"/>
      <c r="R377" s="19"/>
      <c r="S377" s="19"/>
      <c r="T377" s="19"/>
      <c r="U377" s="19"/>
      <c r="V377" s="19"/>
      <c r="W377" s="19"/>
      <c r="Y377" s="19"/>
    </row>
    <row r="378" spans="1:27" s="18" customFormat="1" x14ac:dyDescent="0.25">
      <c r="D378" s="19"/>
      <c r="E378" s="19"/>
      <c r="L378" s="19"/>
      <c r="M378" s="19"/>
      <c r="Q378" s="19"/>
      <c r="R378" s="19"/>
      <c r="S378" s="19"/>
      <c r="T378" s="19"/>
      <c r="U378" s="19"/>
      <c r="V378" s="19"/>
      <c r="W378" s="19"/>
      <c r="Y378" s="19"/>
    </row>
    <row r="379" spans="1:27" s="18" customFormat="1" x14ac:dyDescent="0.25">
      <c r="D379" s="19"/>
      <c r="E379" s="19"/>
      <c r="L379" s="19"/>
      <c r="M379" s="19"/>
      <c r="Q379" s="19"/>
      <c r="R379" s="19"/>
      <c r="S379" s="19"/>
      <c r="T379" s="19"/>
      <c r="U379" s="19"/>
      <c r="V379" s="19"/>
      <c r="W379" s="19"/>
      <c r="Y379" s="19"/>
    </row>
    <row r="380" spans="1:27" s="18" customFormat="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Y380" s="19"/>
    </row>
    <row r="381" spans="1:27" s="18" customFormat="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Y381" s="19"/>
    </row>
    <row r="382" spans="1:27" s="18" customFormat="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Y382" s="19"/>
      <c r="AA382" s="19"/>
    </row>
    <row r="383" spans="1:27" s="18" customFormat="1" x14ac:dyDescent="0.2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Y383" s="19"/>
      <c r="AA383" s="19"/>
    </row>
    <row r="384" spans="1:27" s="18" customFormat="1" x14ac:dyDescent="0.2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Y384" s="19"/>
      <c r="Z384" s="19"/>
      <c r="AA384" s="19"/>
    </row>
    <row r="385" spans="28:55" x14ac:dyDescent="0.25"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</row>
    <row r="386" spans="28:55" x14ac:dyDescent="0.25"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</row>
    <row r="387" spans="28:55" x14ac:dyDescent="0.25">
      <c r="AB387" s="18"/>
      <c r="AC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</row>
    <row r="388" spans="28:55" x14ac:dyDescent="0.25">
      <c r="AB388" s="18"/>
      <c r="AC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</row>
    <row r="389" spans="28:55" x14ac:dyDescent="0.25">
      <c r="AJ389" s="18"/>
      <c r="AK389" s="18"/>
      <c r="AL389" s="18"/>
      <c r="AM389" s="18"/>
      <c r="AN389" s="18"/>
      <c r="AO389" s="18"/>
      <c r="AP389" s="18"/>
      <c r="AQ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</row>
  </sheetData>
  <sheetProtection algorithmName="SHA-512" hashValue="P6rH4j20N7ROe07OLFyRDJUE8dBMzMZtZkTfAMoX60QwE63QwKzwfSONglAuuyEaW4Byx+rGBpS05RRikjGdYg==" saltValue="B7x1Ql9J+z5EH9PvjtbVyQ==" spinCount="100000" sheet="1" objects="1" scenarios="1"/>
  <mergeCells count="129">
    <mergeCell ref="E58:F58"/>
    <mergeCell ref="E51:H51"/>
    <mergeCell ref="G53:H53"/>
    <mergeCell ref="G54:H54"/>
    <mergeCell ref="G55:H55"/>
    <mergeCell ref="G56:H56"/>
    <mergeCell ref="G57:H57"/>
    <mergeCell ref="AK9:AM9"/>
    <mergeCell ref="N9:P9"/>
    <mergeCell ref="E50:H50"/>
    <mergeCell ref="E52:F52"/>
    <mergeCell ref="G52:H52"/>
    <mergeCell ref="E54:F54"/>
    <mergeCell ref="E53:F53"/>
    <mergeCell ref="E55:F55"/>
    <mergeCell ref="E56:F56"/>
    <mergeCell ref="E57:F57"/>
    <mergeCell ref="AB10:AD10"/>
    <mergeCell ref="AE10:AG10"/>
    <mergeCell ref="AH10:AJ10"/>
    <mergeCell ref="AK10:AM10"/>
    <mergeCell ref="K10:M10"/>
    <mergeCell ref="N10:P10"/>
    <mergeCell ref="T10:V10"/>
    <mergeCell ref="AN10:AP10"/>
    <mergeCell ref="AQ10:AS10"/>
    <mergeCell ref="AE9:AG9"/>
    <mergeCell ref="AH9:AI9"/>
    <mergeCell ref="AN9:AO9"/>
    <mergeCell ref="AF8:AG8"/>
    <mergeCell ref="AI8:AJ8"/>
    <mergeCell ref="AL8:AM8"/>
    <mergeCell ref="AO8:AP8"/>
    <mergeCell ref="AR8:AS8"/>
    <mergeCell ref="AF7:AG7"/>
    <mergeCell ref="AI7:AJ7"/>
    <mergeCell ref="AL7:AM7"/>
    <mergeCell ref="AO7:AP7"/>
    <mergeCell ref="AR7:AS7"/>
    <mergeCell ref="AF6:AG6"/>
    <mergeCell ref="AI6:AJ6"/>
    <mergeCell ref="AL6:AM6"/>
    <mergeCell ref="AO6:AP6"/>
    <mergeCell ref="AR6:AS6"/>
    <mergeCell ref="AQ1:AS1"/>
    <mergeCell ref="AE1:AG1"/>
    <mergeCell ref="AH1:AJ1"/>
    <mergeCell ref="AK1:AM1"/>
    <mergeCell ref="AN1:AP1"/>
    <mergeCell ref="AF5:AG5"/>
    <mergeCell ref="AI5:AJ5"/>
    <mergeCell ref="AL5:AM5"/>
    <mergeCell ref="AO5:AP5"/>
    <mergeCell ref="AR5:AS5"/>
    <mergeCell ref="AF4:AG4"/>
    <mergeCell ref="AI4:AJ4"/>
    <mergeCell ref="AL4:AM4"/>
    <mergeCell ref="AO4:AP4"/>
    <mergeCell ref="AR4:AS4"/>
    <mergeCell ref="H1:J1"/>
    <mergeCell ref="K1:M1"/>
    <mergeCell ref="N1:P1"/>
    <mergeCell ref="Q1:S1"/>
    <mergeCell ref="T1:V1"/>
    <mergeCell ref="U2:V2"/>
    <mergeCell ref="O2:P2"/>
    <mergeCell ref="L2:M2"/>
    <mergeCell ref="I2:J2"/>
    <mergeCell ref="O4:P4"/>
    <mergeCell ref="O5:P5"/>
    <mergeCell ref="AC2:AD2"/>
    <mergeCell ref="AF2:AG2"/>
    <mergeCell ref="AI2:AJ2"/>
    <mergeCell ref="AL2:AM2"/>
    <mergeCell ref="AO2:AP2"/>
    <mergeCell ref="AR2:AS2"/>
    <mergeCell ref="AF3:AG3"/>
    <mergeCell ref="AI3:AJ3"/>
    <mergeCell ref="AL3:AM3"/>
    <mergeCell ref="AO3:AP3"/>
    <mergeCell ref="AR3:AS3"/>
    <mergeCell ref="AC8:AD8"/>
    <mergeCell ref="AC5:AD5"/>
    <mergeCell ref="AC3:AD3"/>
    <mergeCell ref="AC4:AD4"/>
    <mergeCell ref="AC6:AD6"/>
    <mergeCell ref="AC7:AD7"/>
    <mergeCell ref="K9:L9"/>
    <mergeCell ref="Q9:R9"/>
    <mergeCell ref="O7:P7"/>
    <mergeCell ref="U8:V8"/>
    <mergeCell ref="U6:V6"/>
    <mergeCell ref="U7:V7"/>
    <mergeCell ref="R6:S6"/>
    <mergeCell ref="R7:S7"/>
    <mergeCell ref="O6:P6"/>
    <mergeCell ref="L3:M3"/>
    <mergeCell ref="L4:M4"/>
    <mergeCell ref="L5:M5"/>
    <mergeCell ref="L6:M6"/>
    <mergeCell ref="L7:M7"/>
    <mergeCell ref="L8:M8"/>
    <mergeCell ref="U3:V3"/>
    <mergeCell ref="U4:V4"/>
    <mergeCell ref="U5:V5"/>
    <mergeCell ref="F2:G2"/>
    <mergeCell ref="R2:S2"/>
    <mergeCell ref="I7:J7"/>
    <mergeCell ref="I8:J8"/>
    <mergeCell ref="F3:G3"/>
    <mergeCell ref="I4:J4"/>
    <mergeCell ref="E10:G10"/>
    <mergeCell ref="Q10:S10"/>
    <mergeCell ref="F4:G4"/>
    <mergeCell ref="F5:G5"/>
    <mergeCell ref="F6:G6"/>
    <mergeCell ref="F7:G7"/>
    <mergeCell ref="F8:G8"/>
    <mergeCell ref="H9:J9"/>
    <mergeCell ref="H10:J10"/>
    <mergeCell ref="O8:P8"/>
    <mergeCell ref="R8:S8"/>
    <mergeCell ref="I6:J6"/>
    <mergeCell ref="I3:J3"/>
    <mergeCell ref="I5:J5"/>
    <mergeCell ref="R3:S3"/>
    <mergeCell ref="R4:S4"/>
    <mergeCell ref="R5:S5"/>
    <mergeCell ref="O3:P3"/>
  </mergeCells>
  <pageMargins left="0" right="0" top="0.39370078740157483" bottom="0.39370078740157483" header="0" footer="0"/>
  <pageSetup paperSize="9" scale="65" orientation="landscape" horizontalDpi="4294967293" verticalDpi="0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40"/>
  <sheetViews>
    <sheetView zoomScaleNormal="100" workbookViewId="0">
      <selection activeCell="E16" sqref="E16"/>
    </sheetView>
  </sheetViews>
  <sheetFormatPr baseColWidth="10" defaultColWidth="10.5703125" defaultRowHeight="15" x14ac:dyDescent="0.25"/>
  <sheetData>
    <row r="4" spans="1:10" x14ac:dyDescent="0.25">
      <c r="C4" s="274" t="s">
        <v>12</v>
      </c>
      <c r="D4" s="274"/>
      <c r="E4" s="274"/>
      <c r="F4" s="274"/>
      <c r="G4" s="274"/>
    </row>
    <row r="5" spans="1:10" x14ac:dyDescent="0.25">
      <c r="D5" s="1" t="s">
        <v>2</v>
      </c>
      <c r="E5" s="1" t="s">
        <v>13</v>
      </c>
      <c r="F5" s="1" t="s">
        <v>14</v>
      </c>
    </row>
    <row r="6" spans="1:10" ht="18.75" x14ac:dyDescent="0.25">
      <c r="D6" s="5"/>
      <c r="E6" s="5"/>
      <c r="F6" s="5"/>
    </row>
    <row r="7" spans="1:10" x14ac:dyDescent="0.25">
      <c r="C7" s="275" t="s">
        <v>1</v>
      </c>
      <c r="D7" s="275"/>
      <c r="E7" s="275"/>
      <c r="F7" s="275"/>
    </row>
    <row r="8" spans="1:10" x14ac:dyDescent="0.25">
      <c r="B8" s="3"/>
      <c r="C8" s="3" t="s">
        <v>3</v>
      </c>
      <c r="D8" s="10">
        <v>2</v>
      </c>
      <c r="E8" s="10">
        <v>50</v>
      </c>
      <c r="F8" s="6">
        <v>1</v>
      </c>
      <c r="H8" s="11"/>
      <c r="I8" s="11"/>
      <c r="J8" s="6"/>
    </row>
    <row r="9" spans="1:10" ht="15" customHeight="1" x14ac:dyDescent="0.25">
      <c r="A9" s="16"/>
      <c r="B9" s="16"/>
      <c r="C9" s="3" t="s">
        <v>4</v>
      </c>
      <c r="D9" s="4">
        <v>2</v>
      </c>
      <c r="E9" s="4">
        <v>50</v>
      </c>
      <c r="F9" s="6">
        <v>0.1</v>
      </c>
      <c r="G9" s="4"/>
      <c r="H9" s="6"/>
      <c r="I9" s="6"/>
      <c r="J9" s="9"/>
    </row>
    <row r="10" spans="1:10" x14ac:dyDescent="0.25">
      <c r="A10" s="16"/>
      <c r="B10" s="16"/>
      <c r="C10" s="3" t="s">
        <v>7</v>
      </c>
      <c r="D10" s="7">
        <v>2</v>
      </c>
      <c r="E10" s="7">
        <v>50</v>
      </c>
      <c r="F10" s="8">
        <v>1.3</v>
      </c>
      <c r="G10" s="9"/>
    </row>
    <row r="11" spans="1:10" x14ac:dyDescent="0.25">
      <c r="B11" s="12"/>
      <c r="C11" s="3" t="s">
        <v>5</v>
      </c>
      <c r="D11" s="4">
        <v>2</v>
      </c>
      <c r="E11" s="4">
        <v>50</v>
      </c>
      <c r="F11" s="6">
        <v>0.1</v>
      </c>
      <c r="G11" s="4"/>
      <c r="H11" s="4"/>
      <c r="I11" s="6"/>
    </row>
    <row r="12" spans="1:10" x14ac:dyDescent="0.25">
      <c r="D12" s="4"/>
      <c r="E12" s="4"/>
      <c r="F12" s="4"/>
      <c r="G12" s="4"/>
      <c r="I12" s="4"/>
    </row>
    <row r="13" spans="1:10" ht="15" customHeight="1" x14ac:dyDescent="0.25">
      <c r="B13" s="3"/>
      <c r="C13" s="275" t="s">
        <v>6</v>
      </c>
      <c r="D13" s="275"/>
      <c r="E13" s="275"/>
      <c r="F13" s="275"/>
      <c r="G13" s="4"/>
      <c r="H13" s="4"/>
      <c r="I13" s="4"/>
    </row>
    <row r="14" spans="1:10" x14ac:dyDescent="0.25">
      <c r="C14" s="13" t="s">
        <v>7</v>
      </c>
      <c r="D14" s="14">
        <v>10</v>
      </c>
      <c r="E14" s="14">
        <v>100</v>
      </c>
      <c r="F14" s="15">
        <v>0.06</v>
      </c>
    </row>
    <row r="15" spans="1:10" x14ac:dyDescent="0.25">
      <c r="C15" s="13" t="s">
        <v>5</v>
      </c>
      <c r="D15" s="14">
        <v>10</v>
      </c>
      <c r="E15" s="14">
        <v>100</v>
      </c>
      <c r="F15" s="15">
        <v>0.4</v>
      </c>
    </row>
    <row r="16" spans="1:10" x14ac:dyDescent="0.25">
      <c r="C16" s="13" t="s">
        <v>8</v>
      </c>
      <c r="D16" s="14">
        <v>10</v>
      </c>
      <c r="E16" s="14">
        <v>100</v>
      </c>
      <c r="F16" s="15">
        <v>0.1</v>
      </c>
    </row>
    <row r="17" spans="2:12" x14ac:dyDescent="0.25">
      <c r="C17" s="13"/>
      <c r="D17" s="14"/>
      <c r="E17" s="14"/>
      <c r="F17" s="15"/>
    </row>
    <row r="18" spans="2:12" x14ac:dyDescent="0.25">
      <c r="C18" s="275" t="s">
        <v>17</v>
      </c>
      <c r="D18" s="275"/>
      <c r="E18" s="275"/>
      <c r="F18" s="275"/>
    </row>
    <row r="19" spans="2:12" x14ac:dyDescent="0.25">
      <c r="C19" s="1" t="s">
        <v>3</v>
      </c>
      <c r="D19" s="14">
        <v>1</v>
      </c>
      <c r="E19" s="14">
        <v>50</v>
      </c>
      <c r="F19" s="6">
        <v>1</v>
      </c>
    </row>
    <row r="20" spans="2:12" x14ac:dyDescent="0.25">
      <c r="C20" s="1" t="s">
        <v>7</v>
      </c>
      <c r="D20" s="14">
        <v>1</v>
      </c>
      <c r="E20" s="14">
        <v>50</v>
      </c>
      <c r="F20" s="6">
        <v>0.6</v>
      </c>
    </row>
    <row r="21" spans="2:12" x14ac:dyDescent="0.25">
      <c r="F21" s="9"/>
    </row>
    <row r="22" spans="2:12" ht="15" customHeight="1" x14ac:dyDescent="0.25">
      <c r="B22" s="3"/>
      <c r="C22" s="275" t="s">
        <v>9</v>
      </c>
      <c r="D22" s="275"/>
      <c r="E22" s="275"/>
      <c r="F22" s="275"/>
      <c r="G22" s="4"/>
      <c r="H22" s="4"/>
      <c r="I22" s="4"/>
    </row>
    <row r="23" spans="2:12" x14ac:dyDescent="0.25">
      <c r="C23" s="13" t="s">
        <v>3</v>
      </c>
      <c r="D23" s="14">
        <v>1</v>
      </c>
      <c r="E23" s="14">
        <v>50</v>
      </c>
      <c r="F23" s="15">
        <v>1</v>
      </c>
      <c r="G23" s="2"/>
    </row>
    <row r="24" spans="2:12" x14ac:dyDescent="0.25">
      <c r="C24" s="13" t="s">
        <v>7</v>
      </c>
      <c r="D24" s="14">
        <v>1</v>
      </c>
      <c r="E24" s="14">
        <v>50</v>
      </c>
      <c r="F24" s="15">
        <v>0.2</v>
      </c>
      <c r="G24" s="2"/>
    </row>
    <row r="25" spans="2:12" x14ac:dyDescent="0.25">
      <c r="C25" s="13" t="s">
        <v>10</v>
      </c>
      <c r="D25" s="14">
        <v>1</v>
      </c>
      <c r="E25" s="14">
        <v>50</v>
      </c>
      <c r="F25" s="15">
        <v>0.03</v>
      </c>
      <c r="G25" s="2"/>
    </row>
    <row r="26" spans="2:12" x14ac:dyDescent="0.25">
      <c r="C26" s="13" t="s">
        <v>5</v>
      </c>
      <c r="D26" s="14">
        <v>1</v>
      </c>
      <c r="E26" s="14">
        <v>50</v>
      </c>
      <c r="F26" s="15">
        <v>7.0000000000000007E-2</v>
      </c>
      <c r="G26" s="2"/>
    </row>
    <row r="27" spans="2:12" x14ac:dyDescent="0.25">
      <c r="C27" s="2"/>
      <c r="D27" s="2"/>
      <c r="E27" s="2"/>
      <c r="F27" s="15"/>
      <c r="G27" s="2"/>
    </row>
    <row r="28" spans="2:12" x14ac:dyDescent="0.25">
      <c r="C28" s="275" t="s">
        <v>70</v>
      </c>
      <c r="D28" s="275"/>
      <c r="E28" s="275"/>
      <c r="F28" s="275"/>
    </row>
    <row r="29" spans="2:12" x14ac:dyDescent="0.25">
      <c r="C29" s="1" t="s">
        <v>11</v>
      </c>
      <c r="D29" s="14">
        <v>1</v>
      </c>
      <c r="E29" s="14">
        <v>50</v>
      </c>
      <c r="F29" s="6">
        <v>0.03</v>
      </c>
    </row>
    <row r="30" spans="2:12" x14ac:dyDescent="0.25">
      <c r="C30" s="1" t="s">
        <v>5</v>
      </c>
      <c r="D30" s="14">
        <v>1</v>
      </c>
      <c r="E30" s="14">
        <v>50</v>
      </c>
      <c r="F30" s="6">
        <v>0.27</v>
      </c>
    </row>
    <row r="31" spans="2:12" x14ac:dyDescent="0.25">
      <c r="C31" s="1" t="s">
        <v>3</v>
      </c>
      <c r="D31" s="14">
        <v>1</v>
      </c>
      <c r="E31" s="14">
        <v>50</v>
      </c>
      <c r="F31" s="6">
        <v>1.5</v>
      </c>
      <c r="I31" s="275"/>
      <c r="J31" s="275"/>
      <c r="K31" s="275"/>
      <c r="L31" s="275"/>
    </row>
    <row r="32" spans="2:12" x14ac:dyDescent="0.25">
      <c r="F32" s="6"/>
      <c r="I32" s="1"/>
      <c r="J32" s="14"/>
      <c r="K32" s="14"/>
      <c r="L32" s="6"/>
    </row>
    <row r="33" spans="3:12" x14ac:dyDescent="0.25">
      <c r="C33" s="275" t="s">
        <v>16</v>
      </c>
      <c r="D33" s="275"/>
      <c r="E33" s="275"/>
      <c r="F33" s="275"/>
      <c r="I33" s="1"/>
      <c r="J33" s="14"/>
      <c r="K33" s="14"/>
      <c r="L33" s="6"/>
    </row>
    <row r="34" spans="3:12" x14ac:dyDescent="0.25">
      <c r="C34" s="1" t="s">
        <v>4</v>
      </c>
      <c r="D34" s="14">
        <v>1</v>
      </c>
      <c r="E34" s="14">
        <v>50</v>
      </c>
      <c r="F34" s="6">
        <v>0.1</v>
      </c>
    </row>
    <row r="35" spans="3:12" x14ac:dyDescent="0.25">
      <c r="C35" s="1" t="s">
        <v>7</v>
      </c>
      <c r="D35" s="14">
        <v>1</v>
      </c>
      <c r="E35" s="14">
        <v>50</v>
      </c>
      <c r="F35" s="6">
        <v>0.04</v>
      </c>
    </row>
    <row r="36" spans="3:12" x14ac:dyDescent="0.25">
      <c r="C36" s="1"/>
      <c r="D36" s="14"/>
      <c r="E36" s="14"/>
      <c r="F36" s="6"/>
    </row>
    <row r="37" spans="3:12" x14ac:dyDescent="0.25">
      <c r="C37" s="275" t="s">
        <v>18</v>
      </c>
      <c r="D37" s="275"/>
      <c r="E37" s="275"/>
      <c r="F37" s="275"/>
    </row>
    <row r="38" spans="3:12" x14ac:dyDescent="0.25">
      <c r="C38" s="1" t="s">
        <v>4</v>
      </c>
      <c r="D38" s="14">
        <v>10</v>
      </c>
      <c r="E38" s="14">
        <v>500</v>
      </c>
      <c r="F38" s="6">
        <v>0.1</v>
      </c>
    </row>
    <row r="39" spans="3:12" x14ac:dyDescent="0.25">
      <c r="C39" s="1"/>
      <c r="D39" s="14"/>
      <c r="E39" s="14"/>
      <c r="F39" s="6"/>
    </row>
    <row r="40" spans="3:12" x14ac:dyDescent="0.25">
      <c r="C40" s="98" t="s">
        <v>45</v>
      </c>
      <c r="D40" s="97">
        <v>2</v>
      </c>
      <c r="E40" s="97">
        <v>100</v>
      </c>
      <c r="F40" s="97">
        <v>2</v>
      </c>
    </row>
  </sheetData>
  <sheetProtection algorithmName="SHA-512" hashValue="JGzbpeBS8CaUG/z1HkasD9mz0+gj08e2ZxMnTbh+INkbRkYY2jYjI/APki6l7VTXW66WYQzO434ZFAP8K8a8qA==" saltValue="Ipfme187/XPg0iqQ0v5YhA==" spinCount="100000" sheet="1" objects="1" scenarios="1"/>
  <mergeCells count="9">
    <mergeCell ref="I31:L31"/>
    <mergeCell ref="C18:F18"/>
    <mergeCell ref="C28:F28"/>
    <mergeCell ref="C4:G4"/>
    <mergeCell ref="C7:F7"/>
    <mergeCell ref="C13:F13"/>
    <mergeCell ref="C22:F22"/>
    <mergeCell ref="C37:F37"/>
    <mergeCell ref="C33:F33"/>
  </mergeCells>
  <pageMargins left="0.7" right="0.7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Dünger und Werte</vt:lpstr>
      <vt:lpstr>Konstante</vt:lpstr>
      <vt:lpstr>'Dünger und Werte'!Druckbereich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Eberhard Müller</dc:creator>
  <dc:description/>
  <cp:lastModifiedBy>Eberhard Müller</cp:lastModifiedBy>
  <cp:revision>5</cp:revision>
  <cp:lastPrinted>2026-02-13T14:03:25Z</cp:lastPrinted>
  <dcterms:created xsi:type="dcterms:W3CDTF">2026-02-01T10:21:18Z</dcterms:created>
  <dcterms:modified xsi:type="dcterms:W3CDTF">2026-02-16T16:20:25Z</dcterms:modified>
  <dc:language>de-DE</dc:language>
</cp:coreProperties>
</file>